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-120" yWindow="-120" windowWidth="15480" windowHeight="10440" activeTab="3"/>
  </bookViews>
  <sheets>
    <sheet name="Приложение" sheetId="7" r:id="rId1"/>
    <sheet name="Приложение 1" sheetId="8" r:id="rId2"/>
    <sheet name="Приложение 2" sheetId="9" r:id="rId3"/>
    <sheet name="Приложение 3" sheetId="4" r:id="rId4"/>
    <sheet name="Приложение 4" sheetId="10" r:id="rId5"/>
    <sheet name="Приложение 5" sheetId="5" r:id="rId6"/>
    <sheet name="Приложение 6" sheetId="11" r:id="rId7"/>
    <sheet name="Приложение 7" sheetId="6" r:id="rId8"/>
    <sheet name="Приложение 8" sheetId="13" r:id="rId9"/>
    <sheet name="Приложение 9" sheetId="14" r:id="rId10"/>
    <sheet name="Лист3" sheetId="12" r:id="rId11"/>
  </sheets>
  <definedNames>
    <definedName name="_xlnm.Print_Area" localSheetId="3">'Приложение 3'!$A$1:$J$70</definedName>
  </definedNames>
  <calcPr calcId="145621"/>
</workbook>
</file>

<file path=xl/calcChain.xml><?xml version="1.0" encoding="utf-8"?>
<calcChain xmlns="http://schemas.openxmlformats.org/spreadsheetml/2006/main">
  <c r="K37" i="10" l="1"/>
  <c r="I37" i="10"/>
  <c r="I27" i="10"/>
  <c r="K27" i="10"/>
  <c r="K20" i="10"/>
  <c r="I20" i="10"/>
  <c r="K22" i="10"/>
  <c r="K15" i="10"/>
  <c r="I15" i="10"/>
  <c r="I57" i="4" l="1"/>
  <c r="I56" i="4" s="1"/>
  <c r="XFD70" i="4"/>
  <c r="F5" i="11" l="1"/>
  <c r="D31" i="5"/>
  <c r="F13" i="11" l="1"/>
  <c r="D13" i="11"/>
  <c r="F21" i="11"/>
  <c r="D21" i="11"/>
  <c r="F7" i="6" l="1"/>
  <c r="F11" i="6"/>
  <c r="F7" i="11"/>
  <c r="D7" i="11"/>
  <c r="G25" i="11"/>
  <c r="F23" i="11"/>
  <c r="F15" i="11"/>
  <c r="F11" i="11"/>
  <c r="F9" i="11"/>
  <c r="E25" i="11"/>
  <c r="D23" i="11"/>
  <c r="D15" i="11"/>
  <c r="D11" i="11"/>
  <c r="D9" i="11"/>
  <c r="D33" i="5"/>
  <c r="K39" i="10"/>
  <c r="K34" i="10"/>
  <c r="I34" i="10"/>
  <c r="I25" i="10"/>
  <c r="K6" i="10"/>
  <c r="I6" i="10"/>
  <c r="I36" i="4"/>
  <c r="I35" i="4" s="1"/>
  <c r="I54" i="4"/>
  <c r="I53" i="4" s="1"/>
  <c r="I17" i="4"/>
  <c r="I16" i="4" s="1"/>
  <c r="K33" i="10" l="1"/>
  <c r="I33" i="10"/>
  <c r="I24" i="10" s="1"/>
  <c r="I50" i="4" l="1"/>
  <c r="I45" i="4" l="1"/>
  <c r="I42" i="4" s="1"/>
  <c r="E7" i="6" l="1"/>
  <c r="E35" i="5"/>
  <c r="D13" i="5"/>
</calcChain>
</file>

<file path=xl/sharedStrings.xml><?xml version="1.0" encoding="utf-8"?>
<sst xmlns="http://schemas.openxmlformats.org/spreadsheetml/2006/main" count="1193" uniqueCount="417">
  <si>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</si>
  <si>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</si>
  <si>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</si>
  <si>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</si>
  <si>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</si>
  <si>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</si>
  <si>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</si>
  <si>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</si>
  <si>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</si>
  <si>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</si>
  <si>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</si>
  <si>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</si>
  <si>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</si>
  <si>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</si>
  <si>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</si>
  <si>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</si>
  <si>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</si>
  <si>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</si>
  <si>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</si>
  <si>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</si>
  <si>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02</t>
  </si>
  <si>
    <t>01</t>
  </si>
  <si>
    <t>00 00000</t>
  </si>
  <si>
    <t>Код глав. Распорядителя бюджетных средств</t>
  </si>
  <si>
    <t>Наименование главного распорядителя средств бюджета сельского поселения, раздела, подраздела, целевой статьи, вида расходов</t>
  </si>
  <si>
    <t>Рз</t>
  </si>
  <si>
    <t>ПР</t>
  </si>
  <si>
    <t>ЦСР</t>
  </si>
  <si>
    <t>ВР</t>
  </si>
  <si>
    <t>всего</t>
  </si>
  <si>
    <t xml:space="preserve">в т.ч. за счет 
субсидий и субвенций обл и фед бюджетов
</t>
  </si>
  <si>
    <t>Непрограммные направления расходов местного бюджета</t>
  </si>
  <si>
    <t xml:space="preserve">Расходы на выплаты персоналу государственных (муниципальных) органов </t>
  </si>
  <si>
    <t>04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</si>
  <si>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</si>
  <si>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</si>
  <si>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Уплата налогов, сборов и иных платежей</t>
  </si>
  <si>
    <t>Резервные фонды</t>
  </si>
  <si>
    <t>11</t>
  </si>
  <si>
    <t>Резервные средства</t>
  </si>
  <si>
    <t>Другие общегосударственные вопросы</t>
  </si>
  <si>
    <t>13</t>
  </si>
  <si>
    <t>99</t>
  </si>
  <si>
    <t>03</t>
  </si>
  <si>
    <t>09</t>
  </si>
  <si>
    <t>06</t>
  </si>
  <si>
    <t>05</t>
  </si>
  <si>
    <t>Дорожное хозяйство (дорожные фонды)</t>
  </si>
  <si>
    <t>Коммунальное хозяйство</t>
  </si>
  <si>
    <t>Благоустройство</t>
  </si>
  <si>
    <t>Охрана объектов растительного и животного мира и среды их обитания</t>
  </si>
  <si>
    <t>Пенсионное обеспечение</t>
  </si>
  <si>
    <t>10</t>
  </si>
  <si>
    <t>Непрограммные направления расходов</t>
  </si>
  <si>
    <t>Публичные нормативные социальные выплаты гражданам</t>
  </si>
  <si>
    <t>14</t>
  </si>
  <si>
    <t>Иные межбюджетные трансферты</t>
  </si>
  <si>
    <t>Итого расходов:</t>
  </si>
  <si>
    <t>Всего</t>
  </si>
  <si>
    <t>В т. ч. за счет обл. и федер. бюджета</t>
  </si>
  <si>
    <t>01 0 00 00000</t>
  </si>
  <si>
    <t>02 0 00 00000</t>
  </si>
  <si>
    <t>04 0 00 00000</t>
  </si>
  <si>
    <t>05 0 00 00000</t>
  </si>
  <si>
    <t>08 0 00 00000</t>
  </si>
  <si>
    <t>09 0 00 00000</t>
  </si>
  <si>
    <t>99 0 00 00000</t>
  </si>
  <si>
    <t>ВСЕГО</t>
  </si>
  <si>
    <t>Код</t>
  </si>
  <si>
    <t>Наименование кода группы, под­группы, статьи, вида источника финансирования дефицита бюджета поселения, отно­сящихся к источникам финанси­рования дефицита бюджета поселения</t>
  </si>
  <si>
    <t>Изменение остатков средств на счетах по учету средств бюджетов</t>
  </si>
  <si>
    <t xml:space="preserve">Функционирование Правительства                  Российской Федерации,
 высших исполнительных органов государственной власти субъектов Российской Федерации, местных администраций
</t>
  </si>
  <si>
    <t>15</t>
  </si>
  <si>
    <t>15 0 00 00000</t>
  </si>
  <si>
    <t>Статья 1</t>
  </si>
  <si>
    <t>- общий объем доходов</t>
  </si>
  <si>
    <t>- общий объем расходов</t>
  </si>
  <si>
    <t>Статья 2</t>
  </si>
  <si>
    <t>Утвердить общий объем условно-утвержденных расходов:</t>
  </si>
  <si>
    <t>- 2021 год</t>
  </si>
  <si>
    <t>Статья 3</t>
  </si>
  <si>
    <t>Статья 4</t>
  </si>
  <si>
    <t>4.1. Утвердить объем межбюджетных трансфертов, получаемых из других бюджетов:</t>
  </si>
  <si>
    <t>районный бюджет</t>
  </si>
  <si>
    <t>Статья 5</t>
  </si>
  <si>
    <t>Статья 6</t>
  </si>
  <si>
    <t>- на 2021 год</t>
  </si>
  <si>
    <t>Статья 7</t>
  </si>
  <si>
    <t>Статья 8.</t>
  </si>
  <si>
    <t>Утвердить ведомственную структуру расходов бюджета поселения</t>
  </si>
  <si>
    <t>Статья 9.</t>
  </si>
  <si>
    <t>Утвердить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сельского поселения</t>
  </si>
  <si>
    <t>Статья 10.</t>
  </si>
  <si>
    <t>Статья 11.</t>
  </si>
  <si>
    <t>11.1. Установить предельный объем муниципального внутреннего долга:</t>
  </si>
  <si>
    <t>11.2. Установить верхний предел муниципального внутреннего долга:</t>
  </si>
  <si>
    <t>- на 1 января 2021 года в сумме 0 тыс. рублей, в т.ч. верхний предел долга по муниципальным гарантиям в сумме 0 тыс. рублей</t>
  </si>
  <si>
    <t>- на 1 января 2022 года в сумме 0 тыс. рублей, в т.ч. верхний предел долга по муниципальным гарантиям в сумме 0 тыс. рублей</t>
  </si>
  <si>
    <t>11.3. Установить предельный объем расходов на обслуживание муниципального долга:</t>
  </si>
  <si>
    <t>Статья 12.</t>
  </si>
  <si>
    <t>Статья 14.</t>
  </si>
  <si>
    <t>- сельскохозяйственное товарное производство, переработка сельскохозяйственной продукции, рыболовство.</t>
  </si>
  <si>
    <t>Статья 15.</t>
  </si>
  <si>
    <t>Статья 16.</t>
  </si>
  <si>
    <t>Председатель Собрания представителей</t>
  </si>
  <si>
    <t>Глава</t>
  </si>
  <si>
    <t>4.3. Утвердить объемы безвозмездных поступлений:</t>
  </si>
  <si>
    <t>4.2. Утвердить объем межбюджетных трансфертов, передаваемых в другие бюджеты</t>
  </si>
  <si>
    <t>Статья 13.</t>
  </si>
  <si>
    <t>Код главы</t>
  </si>
  <si>
    <t>Код БК</t>
  </si>
  <si>
    <t>Приложение №2</t>
  </si>
  <si>
    <t>Код администратора</t>
  </si>
  <si>
    <t>Код группы, подгруппы, статьи и вида источника финансирования дефицита бюджета поселения</t>
  </si>
  <si>
    <t>Наименование главного администратора, групп, подгрупп, статей, видов источников финансирования дифицита бюджета поселения</t>
  </si>
  <si>
    <t>0</t>
  </si>
  <si>
    <t>Итого расходов</t>
  </si>
  <si>
    <t>Условно-утвержденные расходы</t>
  </si>
  <si>
    <t>Всего расходов</t>
  </si>
  <si>
    <t>2021 год</t>
  </si>
  <si>
    <t>ВСЕГО РАСХОДОВ</t>
  </si>
  <si>
    <t>Направление (цель) гарантирования</t>
  </si>
  <si>
    <t>Категория принципала</t>
  </si>
  <si>
    <t>Объем гарантий по направлению</t>
  </si>
  <si>
    <t>Наличие права регрессивного требования</t>
  </si>
  <si>
    <t>Проверка финансового состояния принципала</t>
  </si>
  <si>
    <t>Иные условия предоставления и исполнения гарантий</t>
  </si>
  <si>
    <t>Муниципальные гарантии, предоставляемые в обеспечение заимствований, привлекаемых на реализацию инвестиционных проектов</t>
  </si>
  <si>
    <t>Юридические лица</t>
  </si>
  <si>
    <t>Общий объем гарантий</t>
  </si>
  <si>
    <t>-</t>
  </si>
  <si>
    <t>Сумма предоставляемой в 2021 году гарантии</t>
  </si>
  <si>
    <t>Вид и наименование заимствования</t>
  </si>
  <si>
    <t>Итого</t>
  </si>
  <si>
    <t>Привлечение средств в 2021 году</t>
  </si>
  <si>
    <t>Погашение долга в 2021 году</t>
  </si>
  <si>
    <t>Федеральное казначейство Российской Федерации                            (Управление Федерального казначейства по Самарской области)</t>
  </si>
  <si>
    <t>1 03 02000 01 0000 110</t>
  </si>
  <si>
    <t>Акцизы по подакцизным товарам (продукции), производимым на территории РФ</t>
  </si>
  <si>
    <t>1 03 02230 01 0000 110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</si>
  <si>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</si>
  <si>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</si>
  <si>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</si>
  <si>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</si>
  <si>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</si>
  <si>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</si>
  <si>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</si>
  <si>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Самарской области                                                (Межрайонная ИФНС России №8 по Самарской области)</t>
  </si>
  <si>
    <t>1 01 02000 01 0000 110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</si>
  <si>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</si>
  <si>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</t>
    </r>
    <r>
      <rPr>
        <sz val="5"/>
        <color theme="1"/>
        <rFont val="Times New Roman"/>
        <family val="1"/>
        <charset val="204"/>
        <scheme val="minor"/>
      </rPr>
      <t>1</t>
    </r>
    <r>
      <rPr>
        <sz val="9"/>
        <color theme="1"/>
        <rFont val="Times New Roman"/>
        <family val="1"/>
        <charset val="204"/>
        <scheme val="minor"/>
      </rPr>
      <t xml:space="preserve"> и 228 Налогового кодекса Российской Федерации</t>
    </r>
  </si>
  <si>
    <t>1 01 02020 01 0000 110</t>
  </si>
  <si>
    <r>
  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</t>
    </r>
    <r>
      <rPr>
        <sz val="9"/>
        <color theme="1"/>
        <rFont val="Times New Roman"/>
        <family val="1"/>
        <charset val="204"/>
        <scheme val="minor"/>
      </rPr>
      <t xml:space="preserve"> Налогового кодекса Российской Федерации</t>
    </r>
  </si>
  <si>
    <t>1 01 02030 01 0000 110</t>
  </si>
  <si>
    <r>
      <t>Налог на доходы физических лиц с доходов, полученных физическими лицами в соответствии со статьей 228</t>
    </r>
    <r>
      <rPr>
        <sz val="9"/>
        <color theme="1"/>
        <rFont val="Times New Roman"/>
        <family val="1"/>
        <charset val="204"/>
        <scheme val="minor"/>
      </rPr>
      <t xml:space="preserve"> Налогового кодекса Российской Федерации</t>
    </r>
  </si>
  <si>
    <t>1 01 02040 010000 110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</si>
  <si>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sz val="5"/>
        <color theme="1"/>
        <rFont val="Times New Roman"/>
        <family val="1"/>
        <charset val="204"/>
        <scheme val="minor"/>
      </rPr>
      <t>1</t>
    </r>
    <r>
      <rPr>
        <sz val="9"/>
        <color theme="1"/>
        <rFont val="Times New Roman"/>
        <family val="1"/>
        <charset val="204"/>
        <scheme val="minor"/>
      </rPr>
      <t xml:space="preserve"> Налогового кодекса Российской Федерации</t>
    </r>
  </si>
  <si>
    <t>1 05 03000 01 0000 110</t>
  </si>
  <si>
    <t>Единый сельскохозяйственный налог</t>
  </si>
  <si>
    <t>1 05 03010 01 0000 110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</si>
  <si>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</si>
  <si>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</si>
  <si>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</si>
  <si>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</si>
  <si>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</si>
  <si>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</si>
  <si>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</si>
  <si>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</si>
  <si>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</si>
  <si>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</si>
  <si>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Администрация муниципального района Нефтегорский Самарской области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</si>
  <si>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</si>
  <si>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</si>
  <si>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1 11 05313 10 0000 120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</si>
  <si>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государственая собственность на котрые не разграничена и которые расположены в границах сельских поселений)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</si>
  <si>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</si>
  <si>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</si>
  <si>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</si>
  <si>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муниципальных, бюджетных и автономных учреждений, а также имущества муниципальных унитарных предприятий, в том числе казенных)</t>
  </si>
  <si>
    <t>1 13 02995 10 0000 130</t>
  </si>
  <si>
    <t>Прочие доходы от компенсации затрат бюджетов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</si>
  <si>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</si>
  <si>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</si>
  <si>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</si>
  <si>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</si>
  <si>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</si>
  <si>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</si>
  <si>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</si>
  <si>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</si>
  <si>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2 02 29999 10 0000 150</t>
  </si>
  <si>
    <t>Прочие субсидии бюджетам сельских поселений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</si>
  <si>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</si>
  <si>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</si>
  <si>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</si>
  <si>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</si>
  <si>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</si>
  <si>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</si>
  <si>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взысканных сумм налога, сборов и иных платежей, а также сумм процентов за несвоевременное осуществление такого возврата и процентов, начисленных на излишне взысканной суммы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</si>
  <si>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</si>
  <si>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муниципального района Нефтегорский Самарской области</t>
  </si>
  <si>
    <t>Налог на доходы физических лиц</t>
  </si>
  <si>
    <t>2 07 05030 10 0000 150</t>
  </si>
  <si>
    <t>2 08 05000 10 0000 150</t>
  </si>
  <si>
    <t>Другие вопросы в области национальной безопасности и правоохранительной деятельности</t>
  </si>
  <si>
    <t>Прочие межбюджетные трансферты, передаваемые бюджетам сельских поселений</t>
  </si>
  <si>
    <t>2 19 05000 10 0000 150</t>
  </si>
  <si>
    <t>2022 год</t>
  </si>
  <si>
    <t>Сумма предоставляемой в 2022 году гарантии</t>
  </si>
  <si>
    <t>Привлечение средств в 2022 году</t>
  </si>
  <si>
    <t>Погашение долга в 2022 году</t>
  </si>
  <si>
    <t>2 02 45293 10 0000 150</t>
  </si>
  <si>
    <t>Межбюджетные трансферты, передаваемые бюджетам сельских поселений  на приобретение автотранспорта</t>
  </si>
  <si>
    <t xml:space="preserve">Другие вопросы в области национальной безопасности и правоохранительной деятельности </t>
  </si>
  <si>
    <t>14 0 00 00000</t>
  </si>
  <si>
    <t>- 2022 год</t>
  </si>
  <si>
    <t>- на 2022 год</t>
  </si>
  <si>
    <t>- на 1 января 2023 года в сумме 0 тыс. рублей, в т.ч. верхний предел долга по муниципальным гарантиям в сумме 0 тыс. рублей</t>
  </si>
  <si>
    <t>сельского поселения Зуевка</t>
  </si>
  <si>
    <t>Администрация сельского поселения Зуевка муниципального района Нефтегорский Самарской области</t>
  </si>
  <si>
    <t>5.1. Утвердить перечень главных администраторов доходов бюджета сельского поселения  согласно приложения №1 к настоящему решению.</t>
  </si>
  <si>
    <t>5.2. Утвердить перечень главных администраторов источников внутреннего финансирования дефицита бюджета сельского поселения  согласно приложения №2 к настоящему решению.</t>
  </si>
  <si>
    <t>Утвердить объем ассигнований дорожного фонда сельского поселения Зуевка:</t>
  </si>
  <si>
    <t>Субсидии предоставляются соответствующими главными распорядителями средств местного бюджета в соответствии с нормативными правовыми актами Администрации сельского поселения Зуевка, определяющими категории и (или) критерии отбора получателей субсидий, цели, условия и порядок предоставления субсидий, а также порядок возврата субсидий в случае нарушения условий, установленных при их предоставлении.</t>
  </si>
  <si>
    <t>В ходе исполнения бюджета сельского поселения Зуевка показатели сводной бюджетной росписи могут быть изменены в соответствии с решением Главы сельского поселения Зуевка в случае осуществления выплат, сокращающих долговые обязательства бюджета сельского поселения Зуевка в соответствии со ст. 96 Бюджетного кодекса Российской Федерации, с последующим отражением указанных изменений в настоящее решение.</t>
  </si>
  <si>
    <t>16.2. Опубликовать настоящее решение в газете "Зуевская весточка"</t>
  </si>
  <si>
    <t>М.А. Решетов</t>
  </si>
  <si>
    <t>Перечень главных администраторов источников внутреннего финансирования дефицита бюджета сельского поселения Зуевка муниципального района Нефтегорский                 Самарской области</t>
  </si>
  <si>
    <t>12</t>
  </si>
  <si>
    <t>381</t>
  </si>
  <si>
    <t xml:space="preserve">Программа муниципальных гарантий сельского поселения Зуевка муниципального района Нефтегорский Самаоской области на 2021 год </t>
  </si>
  <si>
    <t>Кредиты, привлекаемые сельским поселением Зуевка от других бюджетов системы РФ</t>
  </si>
  <si>
    <t>Государственные займы,осуществляемые путем выпуска муниципальных ценных бумаг от имени сельского поселения Зуевка</t>
  </si>
  <si>
    <t>Программа муниципальных внутренних заимствований сельского поселения Зуевка муниципального района Нефтегорский Самарской области на 2022 год</t>
  </si>
  <si>
    <t>Программа муниципальных внутренних заимствований сельского поселения Зуевка муниципального района Нефтегорский Самарской области на 2021 год</t>
  </si>
  <si>
    <t>Утвердить объем средств резервного фонда для финансирования непредвиденных расходов бюджета сельского поселения Зуевка:</t>
  </si>
  <si>
    <t>Мобилизационная и военная подготовка</t>
  </si>
  <si>
    <t>Расходы на выплату персоналу</t>
  </si>
  <si>
    <t>ФИЗИЧЕСКАЯ КУЛЬТУРА И СПОРТ</t>
  </si>
  <si>
    <t>1.1. Утвердить основные характеристики бюджета поселения на 2021год:</t>
  </si>
  <si>
    <t>1.2. Утвердить основные характеристики бюджета поселения на плановый период 2022год:</t>
  </si>
  <si>
    <t>1.3. Утвердить основные характеристики бюджета поселения на 2023год:</t>
  </si>
  <si>
    <t>- 2023 год</t>
  </si>
  <si>
    <t>- на 2023 год</t>
  </si>
  <si>
    <t>8.1. на 2021 год согласно приложения №3 к настоящему решению.</t>
  </si>
  <si>
    <t>8.2. на плановый период 2022 и 2023 годов согласно приложения №4 к настоящему решению.</t>
  </si>
  <si>
    <t>9.1. на 2021 год согласно приложения №5 к настоящему решению.</t>
  </si>
  <si>
    <t>9.2. на плановый период 2022 и 2023 годов согласно приложения №6 к настоящему решению.</t>
  </si>
  <si>
    <t>Утвердить источник внутреннего финансирования дефицита бюджета поселения на 2021-2023 годы согласно приложения №7 к настоящему решению.</t>
  </si>
  <si>
    <t>Утвердить программу муниципальных гарантий сельского поселения Зуевка на 2021 год и плановый период 2022 и 2023 годы согласно приложения №8.</t>
  </si>
  <si>
    <t>Утвердить программу муниципальных внутренних заимствований сельского поселения Зуевка на 2021 год и плановый период 2022 и 2023 годы согласно приложения №9.</t>
  </si>
  <si>
    <t>14.1. Установить, что в 2021 году за счет средств местного бюджета могут предоставляться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услуг, осуществляющим свою деятельность на территории сельского поселения Зуевка, в целях возмещения указанным лицам затрат или недополученных доходов в связи с производством товаров, выполнением работ, оказанием услуг в следующих сферах:</t>
  </si>
  <si>
    <t>16.1. Настоящее решение вступает в силу с 1 января 2021 года и действует по 31 декабря 2021года.</t>
  </si>
  <si>
    <t>Е.А. Колесников</t>
  </si>
  <si>
    <t>Перечень главных администратров                                                                                                            доходов бюджета сельского поселения Зуевка муниципального района Нефтегорский Самарской области на 2021 год и плановый период 2022 и 2023 годов</t>
  </si>
  <si>
    <t>2 02 16001 10 0000 150</t>
  </si>
  <si>
    <t>2 02 16002 10 0000 150</t>
  </si>
  <si>
    <t>Ведомственная структура расходов бюджета сельского поселения Зуевка муниципального района Нефтегорский Самарской области на 2021 год</t>
  </si>
  <si>
    <t>00 0000</t>
  </si>
  <si>
    <t>Источники внутреннего финансирования дефицита бюджета сельского поселения Зуевка муниципального района Нефтегорский Самарской области на  2022-2023 годы.</t>
  </si>
  <si>
    <t>2023 год</t>
  </si>
  <si>
    <t>Программа муниципальных гарантий сельского поселения Зуевка муниципального района Нефтегорский Самаоской области на 2021 год и на плановый период 2022 и 2023 годов.</t>
  </si>
  <si>
    <t>Программа муниципальных внутренних заимствований сельского поселения Зуевка муниципального района Нефтегорский Самарской области на 2021 год и на плановый период 2022 и 2023 годов</t>
  </si>
  <si>
    <t>Ведомственная структура расходов бюджета сельского поселения Зуевка муниципального района Нефтегорский Самарской области на 2021 -2023 годы</t>
  </si>
  <si>
    <t>Распределение бюджетных ассигнований по целевым статьям (муниципальным программам сельского поселения Зуевка и непрограммным направлениям деятельности), группам и подгруппам видов расходов классификации расходов бюджета сельского поселения Зуевкамуниципального района Нефтегорский Самарской области на 2022 -2023 годы</t>
  </si>
  <si>
    <t xml:space="preserve">Программа муниципальных гарантий сельского поселения Зуевка муниципального района Нефтегорский Самарской области на 2022 год </t>
  </si>
  <si>
    <t>- дефицит</t>
  </si>
  <si>
    <t>11 449 693,00</t>
  </si>
  <si>
    <t>87 171,85</t>
  </si>
  <si>
    <t>174 343,70</t>
  </si>
  <si>
    <t>591 556,59</t>
  </si>
  <si>
    <t>1 898 444,25</t>
  </si>
  <si>
    <t>80 069,72</t>
  </si>
  <si>
    <t>Прочие межбюджетные трансферты общего характера</t>
  </si>
  <si>
    <t>ГП "Комплексное развитие сельских территорий"(благоустройство сельск.территорий)</t>
  </si>
  <si>
    <t>540</t>
  </si>
  <si>
    <t>4 047 000,00</t>
  </si>
  <si>
    <t>3 990 000,00</t>
  </si>
  <si>
    <t>1 717 021,96</t>
  </si>
  <si>
    <t>1 000,00</t>
  </si>
  <si>
    <t>48 403,15</t>
  </si>
  <si>
    <t>191 421,00</t>
  </si>
  <si>
    <t>10 000,00</t>
  </si>
  <si>
    <t>2 000,00</t>
  </si>
  <si>
    <t>6 004 846,11</t>
  </si>
  <si>
    <t>20 000,00</t>
  </si>
  <si>
    <t>Сумма,  руб.</t>
  </si>
  <si>
    <t>Муниципальная программа "Обеспечение деятельности органов местного самоуправления сельского поселения Зуевка муниципального района Нефтегорский Самарской области на 2020 -2023 годы»</t>
  </si>
  <si>
    <t>Муниципальная программа  "Проведение культурно-массовых и мероприятия по молодежной политики в сельском поселении Зуевка муниципального района Нефтегорский на 2015-2023"</t>
  </si>
  <si>
    <t>Муниципальная программа "Использование и охрана земель на территории сельского поселения Зуевка муниципального района Нефтегорский Самарской области на 2018 -2023 годы»</t>
  </si>
  <si>
    <t>Муниципальная программа "По профилактике терроризма и экстремизма, а также минимизации и (или) ликвидации последствий проявлений терроризма и экстремизма на территории сельского поселении Зуевка  муниципального района Нефтегорский Самарской области на 2018 -2023 годы"</t>
  </si>
  <si>
    <t xml:space="preserve">Муниципальная программа "Модернизация и развитие автомобильных дорог общего пользования местного значения сельского поселения Зуевка муниципального района Нефтегорский Самарской области на 2015 -2023 » </t>
  </si>
  <si>
    <t>Муниципальная программа «Охрана окружающей среды, экологического образования, просвещения и формирования экологической культуры в сельском поселении Зуевка муниципального района Нефтегорский Самарской области на 2018 -2023 »</t>
  </si>
  <si>
    <t>Муниципальная программа «Развитие физической культуры и спорта сельского поселения Зуевка муниципального района Нефтегорский Самарской области на 2019-2023 годы»</t>
  </si>
  <si>
    <t>Сумма, руб.</t>
  </si>
  <si>
    <r>
      <t xml:space="preserve">Муниципальная программа "Благоустройство территории сельского поселения Зуевка муниципального района Нефтегорский Самарской области </t>
    </r>
    <r>
      <rPr>
        <b/>
        <sz val="9"/>
        <color rgb="FF000000"/>
        <rFont val="Times New Roman"/>
        <family val="2"/>
      </rPr>
      <t xml:space="preserve">2015 -2023 годы </t>
    </r>
    <r>
      <rPr>
        <b/>
        <sz val="9"/>
        <color theme="1"/>
        <rFont val="Times New Roman"/>
        <family val="2"/>
      </rPr>
      <t>»</t>
    </r>
  </si>
  <si>
    <r>
      <t xml:space="preserve">Муниципальная программа"Модернизация и развитие автомобильных дорог общего пользования местного значения сельского поселения Зуевка муниципального района Нефтегорский Самарской области </t>
    </r>
    <r>
      <rPr>
        <b/>
        <sz val="9"/>
        <color rgb="FF000000"/>
        <rFont val="Times New Roman"/>
        <family val="2"/>
      </rPr>
      <t xml:space="preserve">2015 -2023 годы" </t>
    </r>
  </si>
  <si>
    <t>Муниципальная программа «Охрана окружающей среды, экологического образования, просвещения и формирования экологической культуры в сельском поселении Зуевка муниципального района Нефтегорский Самарской области 2018 -2023 годы"</t>
  </si>
  <si>
    <t>МП«Проведение культурно-массовые мероприятия и мероприятия по молодежной политики в сельском поселении Зуевка муниципального района Нефтегорский Самарской области на 2015-2023 годы»</t>
  </si>
  <si>
    <t>Муниципальная программа «Повышение эффективности управления имуществом и земельными участками сельского поселения Зуевка муниципального района Нефтегорский Самарской области на 2015-2023 годы»</t>
  </si>
  <si>
    <t>Муниципальная программа "Использование и охрана земель на территории сельского поселении Зуевка  муниципального района Нефтегорский Самарской области на 2018 -2023 годы"</t>
  </si>
  <si>
    <t>Муниципальная программа "По профилактика экстремизма и терроризма на территории сельского поселении Зуевка  муниципального района Нефтегорский Самарской области на 2018 -2023 годы"</t>
  </si>
  <si>
    <t>12 0 00 00000</t>
  </si>
  <si>
    <t>2 570 070,56</t>
  </si>
  <si>
    <t>11 778 380,41</t>
  </si>
  <si>
    <t>2 386 618</t>
  </si>
  <si>
    <t>370 846</t>
  </si>
  <si>
    <t>70000</t>
  </si>
  <si>
    <t>70 000</t>
  </si>
  <si>
    <t>5 122 517,00</t>
  </si>
  <si>
    <t>2023 год             Сумма,   руб</t>
  </si>
  <si>
    <t>2022 год            Сумма, руб</t>
  </si>
  <si>
    <t>131 343,70</t>
  </si>
  <si>
    <t>127 171,85</t>
  </si>
  <si>
    <t>1957846,11</t>
  </si>
  <si>
    <t>1 363 630</t>
  </si>
  <si>
    <t>1 460 200</t>
  </si>
  <si>
    <t>1 495 230</t>
  </si>
  <si>
    <t>Приложение №3
к решения Собрания представителей
сельского поселения Зуевка
«О бюджете сельского поселения Зуевка
 муниципального района Нефтегорский
Самарской области на 2021 год 
и на плановый период 2022 и 2023 годов»</t>
  </si>
  <si>
    <t>Приложение №4
к решения Собрания представителей
сельского поселения Зуевка
«О бюджете сельского поселения Зуевка
 муниципального района Нефтегорский
Самарской области на 2021 год 
и на плановый период 2022 и 2023 годов»</t>
  </si>
  <si>
    <t>Муниципальная программа " Профилактика экстремизма и терроризма на территории сельского поселения Зуевка муниципального района Нефтегорский на 2018-2023"</t>
  </si>
  <si>
    <t>Муниципальная программа "Благоустройство территории сельского поселения Зуевка муниципального района Нефтегорский Самарской области на 2015 -2023 »</t>
  </si>
  <si>
    <t xml:space="preserve">Муниципальная программа "Благоустройство территории сельского поселения Зуевка муниципального района Нефтегорский Самарской области на 2015-2023" </t>
  </si>
  <si>
    <t>Муниципальная программа «Охрана окружающей среды, экологического образования, просвещения и формирования экологической культуры в сельском поселении Зуевка муниципального района Нефтегорский Самарской области на 2018 -2023 годы »</t>
  </si>
  <si>
    <t xml:space="preserve">Приложение №5
к решения Собрания представителей
сельского поселения Зуевка
«О бюджете сельского поселения Зуевка
 муниципального района Нефтегорский
Самарской области на 2021 год 
и на плановый период 2022 и 2023 годов»                                                                               
</t>
  </si>
  <si>
    <t>Распределение бюджетных ассигнований по целевым статьям (муниципальным программам сельского поселения Зуевка и непрограммным направлениям деятельности), группам и подгруппам видов расходов классификации расходов бюджета сельского поселения Зуевка муниципального района Нефтегорский Самарской области на 2021 год</t>
  </si>
  <si>
    <t>80069,72</t>
  </si>
  <si>
    <r>
      <t xml:space="preserve">Муниципальная программа "Благоустройство территории сельского поселения Зуевка муниципального района Нефтегорский Самарской области </t>
    </r>
    <r>
      <rPr>
        <b/>
        <sz val="9"/>
        <color rgb="FF000000"/>
        <rFont val="Times New Roman"/>
        <family val="2"/>
      </rPr>
      <t>2015-2023 годы и на плановый период до 2023 года</t>
    </r>
    <r>
      <rPr>
        <b/>
        <sz val="9"/>
        <color theme="1"/>
        <rFont val="Times New Roman"/>
        <family val="2"/>
      </rPr>
      <t>»</t>
    </r>
  </si>
  <si>
    <r>
      <t xml:space="preserve">Муниципальная программа"Модернизация и развитие автомобильных дорог общего пользования местного значения сельского поселения Зуевка муниципального района Нефтегорский Самарской области </t>
    </r>
    <r>
      <rPr>
        <b/>
        <sz val="9"/>
        <color rgb="FF000000"/>
        <rFont val="Times New Roman"/>
        <family val="2"/>
      </rPr>
      <t>2015 -2023 годы</t>
    </r>
    <r>
      <rPr>
        <b/>
        <sz val="9"/>
        <color theme="1"/>
        <rFont val="Times New Roman"/>
        <family val="2"/>
      </rPr>
      <t>»</t>
    </r>
  </si>
  <si>
    <t>Муниципальная программа «Охрана окружающей среды, экологического образования, просвещения и формирования экологической культуры в сельском поселении Зуевка муниципального района Нефтегорский Самарской области 2018 -2023 годы »</t>
  </si>
  <si>
    <t>Муниципальная программа "Использование и охрана земель на территории сельского поселения Зуевка муниципального района Нефтегорский Самарской области" на 2018-2023 годы</t>
  </si>
  <si>
    <t>Муниципальная программа "Профилактика  экстремизма и терроризма на территории сельского поселения Зуевка муниципального района Нефтегорский Самарской области" на 2018-2023 годы</t>
  </si>
  <si>
    <t xml:space="preserve">Приложение №6
к решению Собрания представителей
сельского поселения Зуевка
«О бюджете сельского поселения Зуевка
 муниципального района Нефтегорский
Самарской области на 2021 год 
и на плановый период 2022 и 2023 годов»                                                                               
</t>
  </si>
  <si>
    <t xml:space="preserve">Приложение №7
к решения Собрания представителей
сельского поселения Зуевка
«О бюджете сельского поселения Зуевка
 муниципального района Нефтегорский
Самарской области на 2021 год 
и на плановый период 2022 и 2023 годов»                                                                                                                                                                                   
</t>
  </si>
  <si>
    <t>-5 122 517,00</t>
  </si>
  <si>
    <t>4 871 375,75</t>
  </si>
  <si>
    <t>-4 871 375,75</t>
  </si>
  <si>
    <t>Приложение №8                                                       к решения Собрания представителей сельского поселения Зуевка                                           "О бюджете сельского поселения Зуевка муниципального района Нефтегорский Самарской области на 2021 год и на плановый период         2022-2023 годов"</t>
  </si>
  <si>
    <t>Сумма предоставляемой в 2023 году гарантии</t>
  </si>
  <si>
    <t xml:space="preserve">Программа муниципальных гарантий сельского поселения Зуевка муниципального района Нефтегорский Самарской области на 2023 год </t>
  </si>
  <si>
    <t>Приложение №9                                                       к  решения Собрания представителей сельского поселения Зуевка                                           "О бюджете сельского поселения Зуевка муниципального района Нефтегорский Самарской области на 2021 год и на плановый период 2022 - 2023 годов"</t>
  </si>
  <si>
    <t>Программа муниципальных внутренних заимствований сельского поселения Зуевка муниципального района Нефтегорский Самарской области на 2023 год</t>
  </si>
  <si>
    <t>Привлечение средств в 2023 году</t>
  </si>
  <si>
    <t>Погашение долга в 2023 году</t>
  </si>
  <si>
    <t>Муниципальная программа  "Проведение культурно-массовых мероприятий и мероприятия по молодежной политики в сельском поселении Зуевка муниципального района Нефтегорский на 2015-2023"</t>
  </si>
  <si>
    <t xml:space="preserve">Муниципальная программа "Модернизация и развитие автомобильных дорог общего пользования местного значения сельского поселения Зуевка муниципального района Нефтегорский Самарской области на 2015 -2023» </t>
  </si>
  <si>
    <t>256 125,85</t>
  </si>
  <si>
    <r>
      <t>Утвердить общий объем бюджетных ассигнований, направляемых на исполнение публичных нормативных обязательств в 2021 году, в размере 60</t>
    </r>
    <r>
      <rPr>
        <sz val="12"/>
        <color theme="1"/>
        <rFont val="Times New Roman"/>
        <family val="1"/>
        <charset val="204"/>
        <scheme val="minor"/>
      </rPr>
      <t xml:space="preserve"> 884,44</t>
    </r>
    <r>
      <rPr>
        <sz val="12"/>
        <rFont val="Times New Roman"/>
        <family val="2"/>
        <scheme val="minor"/>
      </rPr>
      <t xml:space="preserve"> тыс. рублей.</t>
    </r>
  </si>
  <si>
    <t>121 784,40</t>
  </si>
  <si>
    <t>328 687,41</t>
  </si>
  <si>
    <t>Муниципальная программа «Комплексное развитие коммунальной инфраструктуры сельского поселения Зуевка муниципального района Нефтегорский Самарской области на 2021-2023 годы»</t>
  </si>
  <si>
    <t>МП "Развитие физической культуры и спорта в сельском поселении Зуевка муниципального района Нефтегорский Самарской области на 2019-2025 годы"</t>
  </si>
  <si>
    <t>112 075,35</t>
  </si>
  <si>
    <t>100 845,15</t>
  </si>
  <si>
    <t>4 749 591,35</t>
  </si>
  <si>
    <t>4 866 391,15</t>
  </si>
  <si>
    <t>Муниципальная программа "Обеспечение деятельности органов местного самоуправления сельского поселения Зуевка муниципального района Нефтегорский Самарской области на 2021 -2023 годы»</t>
  </si>
  <si>
    <t>4 662 419,50</t>
  </si>
  <si>
    <t>4 692 047,45</t>
  </si>
  <si>
    <t>2 368 618</t>
  </si>
  <si>
    <t>-4 662 419,50</t>
  </si>
  <si>
    <t>-4692047,45</t>
  </si>
  <si>
    <t>430 469,55</t>
  </si>
  <si>
    <t>208 956,25</t>
  </si>
  <si>
    <t xml:space="preserve">Приложение </t>
  </si>
  <si>
    <t>муниципального района Нефтегорский</t>
  </si>
  <si>
    <t>Самарской области</t>
  </si>
  <si>
    <t>О бюджете сельского поселения Зуевка муниципального района Нефтегорский Самарской области на 2021 год и на плановый период 2022 и 2023 годы</t>
  </si>
  <si>
    <t>к решению Собрания представителей</t>
  </si>
  <si>
    <t>94 770,00</t>
  </si>
  <si>
    <t>14 700,28</t>
  </si>
  <si>
    <t>10 0 00 00000</t>
  </si>
  <si>
    <t>192 642,48</t>
  </si>
  <si>
    <t>23 200,00</t>
  </si>
  <si>
    <t>50 882,24</t>
  </si>
  <si>
    <t>1 737 021,96</t>
  </si>
  <si>
    <t>99 285,39</t>
  </si>
  <si>
    <t>30 955,07</t>
  </si>
  <si>
    <t>08</t>
  </si>
  <si>
    <t>10 500,00</t>
  </si>
  <si>
    <t>63 455,07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</si>
  <si>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</si>
  <si>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МП«Повышение эффективности управления имуществом и распоряжения земельными участками сельского поселения Зуевка муниципального района Нефтегорский Самарской области на 2015-2023 годы»(Оценка недвиж,признание прав и регул.отноше.по мун.собств.)</t>
  </si>
  <si>
    <t xml:space="preserve"> МП«Повышение эффективности управления имуществом и распоряжения земельными участками сельского поселения Зуевка муниципального района Нефтегорский Самарской области на 2015-2023 годы»(Содерж.и обслуживание имущ-ва казны)</t>
  </si>
  <si>
    <t>25 000,00</t>
  </si>
  <si>
    <t>50 000,00</t>
  </si>
  <si>
    <t>1 340 400,00</t>
  </si>
  <si>
    <t>81 273,72</t>
  </si>
  <si>
    <t>2 423 658,95</t>
  </si>
  <si>
    <t>5 387 400,00</t>
  </si>
  <si>
    <t>51 000,00</t>
  </si>
  <si>
    <t>6 091 842,16</t>
  </si>
  <si>
    <t>2 097 666,84</t>
  </si>
  <si>
    <t>8 189 509,00</t>
  </si>
  <si>
    <t>10 066 959</t>
  </si>
  <si>
    <t>5 982 189,00</t>
  </si>
  <si>
    <t>19 039 113,02</t>
  </si>
  <si>
    <t>-19 039 113,02</t>
  </si>
  <si>
    <t>-18 846 470,54</t>
  </si>
  <si>
    <t>МП "Улучшение условий и охраны труда в муниципальном районе Нефтегорский" на 2021-2023 годы</t>
  </si>
  <si>
    <t>5 000,00</t>
  </si>
  <si>
    <t>497 014,70</t>
  </si>
  <si>
    <t>Мероприятия по предупрежд.и ликвид.последствий ЧС и стихийных бедствий.</t>
  </si>
  <si>
    <t>4 000,00</t>
  </si>
  <si>
    <t>МП«Повышение эффективности управления имуществом и распоряжения земельными участками»(Меропр.в обл.коммун.хоз-ва)</t>
  </si>
  <si>
    <t>107 761,34</t>
  </si>
  <si>
    <t>2 418 658,95</t>
  </si>
  <si>
    <t>118 261,34</t>
  </si>
  <si>
    <t>542 670,05</t>
  </si>
  <si>
    <t>03 0 00 00000</t>
  </si>
  <si>
    <t>118 261 ,34</t>
  </si>
  <si>
    <t>116 273,72</t>
  </si>
  <si>
    <t>3 327 361,61</t>
  </si>
  <si>
    <t>Приложение №1</t>
  </si>
  <si>
    <t>к ПостановлениюАдминистрации сельского поселения Зуевка</t>
  </si>
  <si>
    <t>от 23 апреля №30</t>
  </si>
  <si>
    <t>к Постановлению Администрации</t>
  </si>
  <si>
    <t>от 23 апреля 2021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</si>
</sst>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3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1"/>
      <color theme="1"/>
      <name val="Times New Roman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2"/>
      <charset val="204"/>
      <scheme val="minor"/>
    </font>
    <font>
      <b/>
      <sz val="11"/>
      <color theme="1"/>
      <name val="Times New Roman"/>
      <family val="2"/>
      <scheme val="minor"/>
    </font>
    <font>
      <sz val="9"/>
      <color theme="1"/>
      <name val="Times New Roman"/>
      <family val="2"/>
      <charset val="204"/>
      <scheme val="minor"/>
    </font>
    <font>
      <b/>
      <sz val="9"/>
      <color theme="1"/>
      <name val="Times New Roman"/>
      <family val="2"/>
      <charset val="204"/>
      <scheme val="minor"/>
    </font>
    <font>
      <b/>
      <sz val="10"/>
      <color theme="1"/>
      <name val="Times New Roman"/>
      <family val="2"/>
      <charset val="204"/>
      <scheme val="minor"/>
    </font>
    <font>
      <sz val="9"/>
      <color rgb="FF000000"/>
      <name val="Times New Roman"/>
      <family val="2"/>
      <charset val="204"/>
      <scheme val="minor"/>
    </font>
    <font>
      <b/>
      <sz val="9"/>
      <color rgb="FF000000"/>
      <name val="Times New Roman"/>
      <family val="2"/>
      <charset val="204"/>
      <scheme val="minor"/>
    </font>
    <font>
      <b/>
      <sz val="9"/>
      <color theme="1"/>
      <name val="Times New Roman"/>
      <family val="1"/>
      <charset val="204"/>
      <scheme val="minor"/>
    </font>
    <font>
      <b/>
      <sz val="9"/>
      <color rgb="FF000000"/>
      <name val="Times New Roman"/>
      <family val="1"/>
      <charset val="204"/>
      <scheme val="minor"/>
    </font>
    <font>
      <sz val="9"/>
      <name val="Times New Roman"/>
      <family val="2"/>
      <charset val="204"/>
      <scheme val="minor"/>
    </font>
    <font>
      <b/>
      <sz val="9"/>
      <name val="Times New Roman"/>
      <family val="2"/>
      <charset val="204"/>
      <scheme val="minor"/>
    </font>
    <font>
      <sz val="9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0"/>
      <color theme="1"/>
      <name val="Times New Roman"/>
      <family val="2"/>
      <scheme val="minor"/>
    </font>
    <font>
      <b/>
      <sz val="9"/>
      <color theme="1"/>
      <name val="Times New Roman"/>
      <family val="2"/>
    </font>
    <font>
      <b/>
      <sz val="9"/>
      <color rgb="FF000000"/>
      <name val="Times New Roman"/>
      <family val="2"/>
    </font>
    <font>
      <sz val="9"/>
      <color theme="1"/>
      <name val="Times New Roman"/>
      <family val="2"/>
    </font>
    <font>
      <b/>
      <sz val="9"/>
      <color rgb="FF000000"/>
      <name val="Times New Roman"/>
      <family val="2"/>
      <scheme val="minor"/>
    </font>
    <font>
      <b/>
      <sz val="9"/>
      <color theme="1"/>
      <name val="Times New Roman"/>
      <family val="2"/>
      <scheme val="minor"/>
    </font>
    <font>
      <b/>
      <sz val="11"/>
      <color theme="1"/>
      <name val="Times New Roman"/>
      <family val="1"/>
      <charset val="204"/>
      <scheme val="minor"/>
    </font>
    <font>
      <sz val="11"/>
      <name val="Times New Roman"/>
      <family val="2"/>
      <charset val="204"/>
      <scheme val="minor"/>
    </font>
    <font>
      <b/>
      <sz val="10"/>
      <color theme="1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9"/>
      <color theme="1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1"/>
      <color theme="0"/>
      <name val="Times New Roman"/>
      <family val="2"/>
      <charset val="204"/>
      <scheme val="minor"/>
    </font>
    <font>
      <sz val="11"/>
      <color theme="0"/>
      <name val="Times New Roman"/>
      <family val="2"/>
      <charset val="204"/>
      <scheme val="minor"/>
    </font>
    <font>
      <sz val="9"/>
      <color rgb="FFFF0000"/>
      <name val="Times New Roman"/>
      <family val="2"/>
      <scheme val="minor"/>
    </font>
    <font>
      <b/>
      <sz val="11"/>
      <name val="Times New Roman"/>
      <family val="1"/>
      <charset val="204"/>
      <scheme val="minor"/>
    </font>
    <font>
      <sz val="11"/>
      <name val="Times New Roman"/>
      <family val="1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2"/>
      <color theme="1"/>
      <name val="Times New Roman"/>
      <family val="2"/>
      <scheme val="minor"/>
    </font>
    <font>
      <sz val="12"/>
      <color theme="1"/>
      <name val="Times New Roman"/>
      <family val="1"/>
      <charset val="204"/>
      <scheme val="minor"/>
    </font>
    <font>
      <sz val="11"/>
      <color theme="1"/>
      <name val="Times New Roman"/>
      <family val="1"/>
      <charset val="204"/>
      <scheme val="minor"/>
    </font>
    <font>
      <sz val="10"/>
      <color theme="1"/>
      <name val="Times New Roman"/>
      <family val="1"/>
      <charset val="204"/>
      <scheme val="minor"/>
    </font>
    <font>
      <b/>
      <sz val="12"/>
      <color theme="1"/>
      <name val="Times New Roman"/>
      <family val="2"/>
      <charset val="204"/>
      <scheme val="minor"/>
    </font>
    <font>
      <sz val="12"/>
      <color theme="1"/>
      <name val="Times New Roman"/>
      <family val="2"/>
      <charset val="204"/>
      <scheme val="minor"/>
    </font>
    <font>
      <sz val="5"/>
      <color theme="1"/>
      <name val="Times New Roman"/>
      <family val="1"/>
      <charset val="204"/>
      <scheme val="minor"/>
    </font>
    <font>
      <sz val="11"/>
      <color rgb="FFFF0000"/>
      <name val="Times New Roman"/>
      <family val="2"/>
      <scheme val="minor"/>
    </font>
    <font>
      <sz val="12"/>
      <color rgb="FFFF0000"/>
      <name val="Times New Roman"/>
      <family val="2"/>
      <scheme val="minor"/>
    </font>
    <font>
      <sz val="9"/>
      <name val="Times New Roman"/>
      <family val="2"/>
      <scheme val="minor"/>
    </font>
    <font>
      <sz val="11"/>
      <name val="Times New Roman"/>
      <family val="2"/>
      <scheme val="minor"/>
    </font>
    <font>
      <sz val="12"/>
      <name val="Times New Roman"/>
      <family val="2"/>
      <scheme val="minor"/>
    </font>
    <font>
      <sz val="9"/>
      <color rgb="FF000000"/>
      <name val="Times New Roman"/>
      <family val="1"/>
      <charset val="204"/>
      <scheme val="minor"/>
    </font>
    <font>
      <sz val="10"/>
      <name val="Arial"/>
      <family val="2"/>
      <charset val="204"/>
    </font>
    <font>
      <b/>
      <i/>
      <sz val="9"/>
      <name val="Times New Roman"/>
      <family val="1"/>
      <charset val="204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0" fillId="0" borderId="0"/>
  </cellStyleXfs>
  <cellXfs count="35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5" fillId="0" borderId="0" xfId="0" applyFont="1"/>
    <xf numFmtId="0" fontId="1" fillId="0" borderId="0" xfId="0" applyFont="1"/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3" borderId="0" xfId="0" applyFont="1" applyFill="1"/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vertical="top" wrapText="1"/>
    </xf>
    <xf numFmtId="49" fontId="7" fillId="4" borderId="2" xfId="0" applyNumberFormat="1" applyFont="1" applyFill="1" applyBorder="1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top" wrapText="1"/>
    </xf>
    <xf numFmtId="49" fontId="11" fillId="4" borderId="2" xfId="0" applyNumberFormat="1" applyFont="1" applyFill="1" applyBorder="1" applyAlignment="1">
      <alignment horizontal="center" vertical="center"/>
    </xf>
    <xf numFmtId="3" fontId="11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/>
    <xf numFmtId="0" fontId="6" fillId="0" borderId="2" xfId="0" applyFont="1" applyBorder="1" applyAlignment="1">
      <alignment vertical="top" wrapText="1"/>
    </xf>
    <xf numFmtId="0" fontId="7" fillId="4" borderId="2" xfId="0" applyFont="1" applyFill="1" applyBorder="1" applyAlignment="1">
      <alignment vertical="top"/>
    </xf>
    <xf numFmtId="3" fontId="13" fillId="2" borderId="2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0" fontId="20" fillId="0" borderId="2" xfId="0" applyFont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3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0" xfId="0" applyFont="1"/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0" fontId="24" fillId="0" borderId="0" xfId="0" applyFont="1"/>
    <xf numFmtId="2" fontId="2" fillId="0" borderId="0" xfId="0" applyNumberFormat="1" applyFont="1"/>
    <xf numFmtId="3" fontId="26" fillId="4" borderId="2" xfId="0" applyNumberFormat="1" applyFont="1" applyFill="1" applyBorder="1" applyAlignment="1">
      <alignment horizontal="center" vertical="center"/>
    </xf>
    <xf numFmtId="3" fontId="28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9" fillId="5" borderId="0" xfId="0" applyFont="1" applyFill="1"/>
    <xf numFmtId="0" fontId="30" fillId="5" borderId="0" xfId="0" applyFont="1" applyFill="1"/>
    <xf numFmtId="0" fontId="20" fillId="0" borderId="2" xfId="0" applyFont="1" applyBorder="1" applyAlignment="1">
      <alignment vertical="center" wrapText="1"/>
    </xf>
    <xf numFmtId="0" fontId="18" fillId="2" borderId="2" xfId="0" applyFont="1" applyFill="1" applyBorder="1" applyAlignment="1">
      <alignment vertical="top" wrapText="1"/>
    </xf>
    <xf numFmtId="0" fontId="18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3" fontId="18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wrapText="1"/>
    </xf>
    <xf numFmtId="3" fontId="11" fillId="2" borderId="2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26" fillId="4" borderId="2" xfId="0" applyFont="1" applyFill="1" applyBorder="1" applyAlignment="1">
      <alignment horizontal="center" vertical="center"/>
    </xf>
    <xf numFmtId="49" fontId="26" fillId="4" borderId="2" xfId="0" applyNumberFormat="1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/>
    </xf>
    <xf numFmtId="49" fontId="28" fillId="5" borderId="2" xfId="0" applyNumberFormat="1" applyFont="1" applyFill="1" applyBorder="1" applyAlignment="1">
      <alignment horizontal="center" vertical="center"/>
    </xf>
    <xf numFmtId="3" fontId="28" fillId="5" borderId="2" xfId="0" applyNumberFormat="1" applyFont="1" applyFill="1" applyBorder="1" applyAlignment="1">
      <alignment horizontal="center" vertical="center"/>
    </xf>
    <xf numFmtId="0" fontId="33" fillId="5" borderId="0" xfId="0" applyFont="1" applyFill="1"/>
    <xf numFmtId="0" fontId="28" fillId="2" borderId="2" xfId="0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0" fontId="33" fillId="2" borderId="0" xfId="0" applyFont="1" applyFill="1"/>
    <xf numFmtId="0" fontId="33" fillId="0" borderId="0" xfId="0" applyFont="1"/>
    <xf numFmtId="0" fontId="35" fillId="0" borderId="2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32" fillId="2" borderId="0" xfId="0" applyFont="1" applyFill="1"/>
    <xf numFmtId="0" fontId="35" fillId="0" borderId="2" xfId="0" applyFont="1" applyBorder="1" applyAlignment="1">
      <alignment vertical="top" wrapText="1"/>
    </xf>
    <xf numFmtId="0" fontId="28" fillId="0" borderId="2" xfId="0" applyFont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24" fillId="2" borderId="0" xfId="0" applyFont="1" applyFill="1"/>
    <xf numFmtId="0" fontId="16" fillId="0" borderId="0" xfId="0" applyFont="1"/>
    <xf numFmtId="49" fontId="0" fillId="0" borderId="0" xfId="0" applyNumberFormat="1"/>
    <xf numFmtId="49" fontId="16" fillId="0" borderId="0" xfId="0" applyNumberFormat="1" applyFont="1"/>
    <xf numFmtId="3" fontId="0" fillId="0" borderId="0" xfId="0" applyNumberFormat="1"/>
    <xf numFmtId="49" fontId="36" fillId="0" borderId="0" xfId="0" applyNumberFormat="1" applyFont="1"/>
    <xf numFmtId="3" fontId="16" fillId="0" borderId="0" xfId="0" applyNumberFormat="1" applyFont="1"/>
    <xf numFmtId="49" fontId="37" fillId="0" borderId="0" xfId="0" applyNumberFormat="1" applyFont="1"/>
    <xf numFmtId="3" fontId="36" fillId="0" borderId="0" xfId="0" applyNumberFormat="1" applyFont="1"/>
    <xf numFmtId="0" fontId="36" fillId="0" borderId="0" xfId="0" applyFont="1"/>
    <xf numFmtId="3" fontId="38" fillId="0" borderId="0" xfId="0" applyNumberFormat="1" applyFont="1"/>
    <xf numFmtId="0" fontId="38" fillId="0" borderId="0" xfId="0" applyFont="1"/>
    <xf numFmtId="49" fontId="16" fillId="0" borderId="0" xfId="0" applyNumberFormat="1" applyFont="1" applyAlignment="1">
      <alignment horizontal="justify" wrapText="1"/>
    </xf>
    <xf numFmtId="0" fontId="0" fillId="0" borderId="0" xfId="0" applyAlignment="1">
      <alignment horizontal="center" vertical="top" wrapText="1"/>
    </xf>
    <xf numFmtId="0" fontId="25" fillId="0" borderId="0" xfId="0" applyFont="1"/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14" fillId="4" borderId="2" xfId="0" applyNumberFormat="1" applyFont="1" applyFill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/>
    </xf>
    <xf numFmtId="3" fontId="13" fillId="5" borderId="2" xfId="0" applyNumberFormat="1" applyFont="1" applyFill="1" applyBorder="1" applyAlignment="1">
      <alignment horizontal="center" vertical="center"/>
    </xf>
    <xf numFmtId="0" fontId="24" fillId="5" borderId="0" xfId="0" applyFont="1" applyFill="1"/>
    <xf numFmtId="3" fontId="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25" fillId="0" borderId="2" xfId="0" applyNumberFormat="1" applyFont="1" applyBorder="1" applyAlignment="1">
      <alignment horizontal="center"/>
    </xf>
    <xf numFmtId="3" fontId="25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/>
    </xf>
    <xf numFmtId="3" fontId="4" fillId="0" borderId="2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/>
    </xf>
    <xf numFmtId="49" fontId="7" fillId="4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25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2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vertical="center" wrapText="1"/>
    </xf>
    <xf numFmtId="3" fontId="15" fillId="0" borderId="2" xfId="0" applyNumberFormat="1" applyFont="1" applyBorder="1" applyAlignment="1">
      <alignment horizontal="center" vertical="center"/>
    </xf>
    <xf numFmtId="3" fontId="15" fillId="2" borderId="2" xfId="0" applyNumberFormat="1" applyFont="1" applyFill="1" applyBorder="1" applyAlignment="1">
      <alignment horizontal="center" vertical="center"/>
    </xf>
    <xf numFmtId="3" fontId="34" fillId="2" borderId="2" xfId="0" applyNumberFormat="1" applyFont="1" applyFill="1" applyBorder="1" applyAlignment="1">
      <alignment horizontal="center" vertical="center"/>
    </xf>
    <xf numFmtId="3" fontId="26" fillId="2" borderId="2" xfId="0" applyNumberFormat="1" applyFont="1" applyFill="1" applyBorder="1" applyAlignment="1">
      <alignment horizontal="center" vertical="center"/>
    </xf>
    <xf numFmtId="3" fontId="35" fillId="0" borderId="2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22" fillId="0" borderId="7" xfId="0" applyFont="1" applyBorder="1" applyAlignment="1">
      <alignment horizontal="center" vertical="center"/>
    </xf>
    <xf numFmtId="3" fontId="18" fillId="0" borderId="7" xfId="0" applyNumberFormat="1" applyFont="1" applyBorder="1" applyAlignment="1">
      <alignment horizontal="center" vertical="center"/>
    </xf>
    <xf numFmtId="0" fontId="0" fillId="0" borderId="2" xfId="0" applyBorder="1"/>
    <xf numFmtId="0" fontId="23" fillId="0" borderId="2" xfId="0" applyFont="1" applyBorder="1"/>
    <xf numFmtId="0" fontId="15" fillId="0" borderId="2" xfId="0" applyFont="1" applyBorder="1" applyAlignment="1">
      <alignment horizontal="center"/>
    </xf>
    <xf numFmtId="3" fontId="22" fillId="0" borderId="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  <xf numFmtId="0" fontId="36" fillId="0" borderId="0" xfId="0" applyFont="1" applyAlignment="1">
      <alignment horizontal="center"/>
    </xf>
    <xf numFmtId="0" fontId="0" fillId="0" borderId="0" xfId="0" applyBorder="1"/>
    <xf numFmtId="0" fontId="23" fillId="0" borderId="0" xfId="0" applyFont="1" applyBorder="1"/>
    <xf numFmtId="0" fontId="0" fillId="0" borderId="2" xfId="0" applyBorder="1" applyAlignment="1">
      <alignment wrapText="1"/>
    </xf>
    <xf numFmtId="0" fontId="17" fillId="0" borderId="2" xfId="0" applyFont="1" applyBorder="1" applyAlignment="1">
      <alignment vertical="top"/>
    </xf>
    <xf numFmtId="0" fontId="17" fillId="0" borderId="2" xfId="0" applyFont="1" applyBorder="1" applyAlignment="1">
      <alignment vertical="top" wrapText="1"/>
    </xf>
    <xf numFmtId="0" fontId="17" fillId="0" borderId="0" xfId="0" applyFont="1" applyBorder="1" applyAlignment="1">
      <alignment vertical="top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/>
    <xf numFmtId="0" fontId="17" fillId="0" borderId="0" xfId="0" applyFont="1" applyBorder="1"/>
    <xf numFmtId="49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3" fillId="0" borderId="0" xfId="0" applyFont="1" applyAlignment="1">
      <alignment horizontal="center" vertical="top"/>
    </xf>
    <xf numFmtId="49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40" fillId="0" borderId="0" xfId="0" applyFont="1"/>
    <xf numFmtId="0" fontId="11" fillId="0" borderId="0" xfId="0" applyFont="1"/>
    <xf numFmtId="49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wrapText="1"/>
    </xf>
    <xf numFmtId="0" fontId="15" fillId="0" borderId="2" xfId="0" applyFont="1" applyBorder="1" applyAlignment="1">
      <alignment vertical="top" wrapText="1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44" fillId="0" borderId="0" xfId="0" applyFont="1" applyAlignment="1">
      <alignment horizontal="center" vertical="center"/>
    </xf>
    <xf numFmtId="0" fontId="45" fillId="0" borderId="0" xfId="0" applyFont="1"/>
    <xf numFmtId="0" fontId="44" fillId="0" borderId="0" xfId="0" applyFont="1"/>
    <xf numFmtId="3" fontId="7" fillId="0" borderId="2" xfId="0" applyNumberFormat="1" applyFont="1" applyBorder="1" applyAlignment="1">
      <alignment horizontal="center" vertical="center" wrapText="1"/>
    </xf>
    <xf numFmtId="0" fontId="46" fillId="0" borderId="2" xfId="0" applyFont="1" applyBorder="1" applyAlignment="1">
      <alignment wrapText="1"/>
    </xf>
    <xf numFmtId="49" fontId="46" fillId="0" borderId="2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26" fillId="4" borderId="2" xfId="0" applyFont="1" applyFill="1" applyBorder="1" applyAlignment="1">
      <alignment vertical="top" wrapText="1"/>
    </xf>
    <xf numFmtId="3" fontId="11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vertical="center" wrapText="1"/>
    </xf>
    <xf numFmtId="0" fontId="34" fillId="2" borderId="2" xfId="0" applyFont="1" applyFill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/>
    </xf>
    <xf numFmtId="49" fontId="25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8" fillId="0" borderId="0" xfId="0" applyNumberFormat="1" applyFont="1"/>
    <xf numFmtId="0" fontId="7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3" fontId="48" fillId="5" borderId="0" xfId="0" applyNumberFormat="1" applyFont="1" applyFill="1"/>
    <xf numFmtId="49" fontId="46" fillId="5" borderId="2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wrapText="1"/>
    </xf>
    <xf numFmtId="0" fontId="15" fillId="5" borderId="2" xfId="0" applyFont="1" applyFill="1" applyBorder="1" applyAlignment="1">
      <alignment horizontal="center" vertical="center"/>
    </xf>
    <xf numFmtId="49" fontId="15" fillId="5" borderId="2" xfId="0" applyNumberFormat="1" applyFont="1" applyFill="1" applyBorder="1" applyAlignment="1">
      <alignment horizontal="center" vertical="center"/>
    </xf>
    <xf numFmtId="49" fontId="27" fillId="5" borderId="2" xfId="0" applyNumberFormat="1" applyFont="1" applyFill="1" applyBorder="1" applyAlignment="1">
      <alignment horizontal="center" vertical="center"/>
    </xf>
    <xf numFmtId="0" fontId="49" fillId="0" borderId="2" xfId="0" applyFont="1" applyBorder="1"/>
    <xf numFmtId="0" fontId="49" fillId="0" borderId="2" xfId="0" applyFont="1" applyBorder="1" applyAlignment="1">
      <alignment horizontal="center" wrapText="1"/>
    </xf>
    <xf numFmtId="0" fontId="27" fillId="5" borderId="2" xfId="0" applyFont="1" applyFill="1" applyBorder="1" applyAlignment="1">
      <alignment horizontal="center" vertical="center"/>
    </xf>
    <xf numFmtId="0" fontId="6" fillId="5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top" wrapText="1"/>
    </xf>
    <xf numFmtId="0" fontId="12" fillId="4" borderId="2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vertical="center"/>
    </xf>
    <xf numFmtId="3" fontId="6" fillId="5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/>
    </xf>
    <xf numFmtId="49" fontId="48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10" fillId="4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6" fillId="5" borderId="0" xfId="0" applyNumberFormat="1" applyFont="1" applyFill="1" applyAlignment="1">
      <alignment horizontal="right"/>
    </xf>
    <xf numFmtId="49" fontId="14" fillId="4" borderId="2" xfId="0" applyNumberFormat="1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/>
    </xf>
    <xf numFmtId="49" fontId="26" fillId="2" borderId="2" xfId="0" applyNumberFormat="1" applyFont="1" applyFill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vertical="top" wrapText="1"/>
    </xf>
    <xf numFmtId="49" fontId="18" fillId="0" borderId="7" xfId="0" applyNumberFormat="1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right"/>
    </xf>
    <xf numFmtId="0" fontId="15" fillId="5" borderId="2" xfId="0" applyNumberFormat="1" applyFont="1" applyFill="1" applyBorder="1" applyAlignment="1">
      <alignment horizontal="center" vertical="center"/>
    </xf>
    <xf numFmtId="0" fontId="27" fillId="5" borderId="2" xfId="0" applyNumberFormat="1" applyFont="1" applyFill="1" applyBorder="1" applyAlignment="1">
      <alignment horizontal="center" vertical="center"/>
    </xf>
    <xf numFmtId="0" fontId="49" fillId="0" borderId="2" xfId="0" applyFont="1" applyBorder="1" applyAlignment="1">
      <alignment vertical="top" wrapText="1"/>
    </xf>
    <xf numFmtId="49" fontId="49" fillId="5" borderId="2" xfId="0" applyNumberFormat="1" applyFont="1" applyFill="1" applyBorder="1" applyAlignment="1">
      <alignment vertical="top" wrapText="1"/>
    </xf>
    <xf numFmtId="49" fontId="51" fillId="5" borderId="2" xfId="0" applyNumberFormat="1" applyFont="1" applyFill="1" applyBorder="1" applyAlignment="1">
      <alignment horizontal="center" vertical="center" wrapText="1"/>
    </xf>
    <xf numFmtId="0" fontId="15" fillId="4" borderId="2" xfId="0" applyNumberFormat="1" applyFont="1" applyFill="1" applyBorder="1" applyAlignment="1">
      <alignment horizontal="center" vertical="center"/>
    </xf>
    <xf numFmtId="0" fontId="34" fillId="4" borderId="8" xfId="1" applyFont="1" applyFill="1" applyBorder="1" applyAlignment="1">
      <alignment horizontal="left" vertical="center" wrapText="1"/>
    </xf>
    <xf numFmtId="49" fontId="27" fillId="4" borderId="2" xfId="0" applyNumberFormat="1" applyFont="1" applyFill="1" applyBorder="1" applyAlignment="1">
      <alignment horizontal="center" vertical="center"/>
    </xf>
    <xf numFmtId="0" fontId="35" fillId="0" borderId="0" xfId="1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/>
    </xf>
    <xf numFmtId="4" fontId="51" fillId="5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35" fillId="2" borderId="0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49" fontId="28" fillId="0" borderId="2" xfId="0" applyNumberFormat="1" applyFont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3" fontId="20" fillId="2" borderId="2" xfId="0" applyNumberFormat="1" applyFont="1" applyFill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/>
    <xf numFmtId="0" fontId="11" fillId="2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top" wrapText="1"/>
    </xf>
    <xf numFmtId="0" fontId="16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3" fontId="27" fillId="2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28" fillId="3" borderId="2" xfId="0" applyFont="1" applyFill="1" applyBorder="1" applyAlignment="1">
      <alignment vertical="top" wrapText="1"/>
    </xf>
    <xf numFmtId="49" fontId="28" fillId="3" borderId="2" xfId="0" applyNumberFormat="1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wrapText="1"/>
    </xf>
    <xf numFmtId="0" fontId="27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wrapText="1"/>
    </xf>
    <xf numFmtId="0" fontId="52" fillId="5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top" wrapText="1"/>
    </xf>
    <xf numFmtId="3" fontId="14" fillId="5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top" wrapText="1"/>
    </xf>
    <xf numFmtId="49" fontId="7" fillId="5" borderId="2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3" fontId="7" fillId="5" borderId="2" xfId="0" applyNumberFormat="1" applyFont="1" applyFill="1" applyBorder="1" applyAlignment="1">
      <alignment horizontal="center" vertical="center"/>
    </xf>
    <xf numFmtId="0" fontId="11" fillId="4" borderId="2" xfId="0" applyNumberFormat="1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3" fontId="11" fillId="5" borderId="2" xfId="0" applyNumberFormat="1" applyFont="1" applyFill="1" applyBorder="1" applyAlignment="1">
      <alignment horizontal="center" vertical="center"/>
    </xf>
    <xf numFmtId="49" fontId="52" fillId="5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49" fontId="16" fillId="0" borderId="0" xfId="0" applyNumberFormat="1" applyFont="1" applyAlignment="1">
      <alignment horizontal="justify" wrapText="1"/>
    </xf>
    <xf numFmtId="3" fontId="36" fillId="0" borderId="0" xfId="0" applyNumberFormat="1" applyFont="1" applyAlignment="1">
      <alignment horizontal="center" vertical="center" wrapText="1" shrinkToFit="1"/>
    </xf>
    <xf numFmtId="49" fontId="16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left"/>
    </xf>
    <xf numFmtId="49" fontId="48" fillId="5" borderId="0" xfId="0" applyNumberFormat="1" applyFont="1" applyFill="1" applyAlignment="1">
      <alignment horizontal="left" wrapText="1"/>
    </xf>
    <xf numFmtId="164" fontId="16" fillId="0" borderId="0" xfId="0" applyNumberFormat="1" applyFont="1" applyAlignment="1">
      <alignment horizontal="justify" vertical="top" wrapText="1"/>
    </xf>
    <xf numFmtId="49" fontId="38" fillId="0" borderId="0" xfId="0" applyNumberFormat="1" applyFont="1" applyAlignment="1">
      <alignment horizontal="left" wrapText="1"/>
    </xf>
    <xf numFmtId="0" fontId="38" fillId="0" borderId="0" xfId="0" applyNumberFormat="1" applyFont="1" applyAlignment="1">
      <alignment horizontal="justify" vertical="top" wrapText="1"/>
    </xf>
    <xf numFmtId="49" fontId="38" fillId="0" borderId="0" xfId="0" applyNumberFormat="1" applyFont="1" applyAlignment="1">
      <alignment horizontal="justify" vertical="top"/>
    </xf>
    <xf numFmtId="0" fontId="48" fillId="0" borderId="0" xfId="0" applyNumberFormat="1" applyFont="1" applyAlignment="1">
      <alignment horizontal="justify" wrapText="1"/>
    </xf>
    <xf numFmtId="0" fontId="16" fillId="0" borderId="0" xfId="0" applyNumberFormat="1" applyFont="1" applyAlignment="1">
      <alignment horizontal="justify" wrapText="1"/>
    </xf>
    <xf numFmtId="0" fontId="23" fillId="0" borderId="0" xfId="0" applyFont="1" applyAlignment="1">
      <alignment horizontal="center" wrapText="1"/>
    </xf>
    <xf numFmtId="0" fontId="22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wrapText="1"/>
    </xf>
    <xf numFmtId="0" fontId="2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  <xf numFmtId="3" fontId="11" fillId="0" borderId="2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top" wrapText="1"/>
    </xf>
    <xf numFmtId="0" fontId="4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3" fontId="15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23" fillId="0" borderId="1" xfId="0" applyFont="1" applyBorder="1" applyAlignment="1">
      <alignment vertical="top" wrapText="1"/>
    </xf>
    <xf numFmtId="0" fontId="23" fillId="0" borderId="4" xfId="0" applyFont="1" applyBorder="1" applyAlignment="1">
      <alignment vertical="top" wrapText="1"/>
    </xf>
    <xf numFmtId="0" fontId="0" fillId="0" borderId="0" xfId="0" applyAlignment="1"/>
    <xf numFmtId="0" fontId="23" fillId="0" borderId="0" xfId="0" applyFont="1" applyAlignment="1">
      <alignment horizontal="center" vertical="top" wrapText="1"/>
    </xf>
    <xf numFmtId="0" fontId="0" fillId="0" borderId="1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13"/>
  <sheetViews>
    <sheetView showWhiteSpace="0" view="pageLayout" topLeftCell="A13" zoomScale="120" zoomScalePageLayoutView="120" workbookViewId="0">
      <selection activeCell="E5" sqref="E5"/>
    </sheetView>
  </sheetViews>
  <sheetFormatPr defaultColWidth="9" defaultRowHeight="15" x14ac:dyDescent="0.25"/>
  <cols>
    <col min="1" max="1" width="27.42578125" style="86" customWidth="1"/>
    <col min="2" max="2" width="27" style="88" customWidth="1"/>
    <col min="5" max="5" width="18.85546875" customWidth="1"/>
  </cols>
  <sheetData>
    <row r="1" spans="1:5" ht="15.75" x14ac:dyDescent="0.25">
      <c r="C1" s="274" t="s">
        <v>363</v>
      </c>
      <c r="D1" s="274"/>
      <c r="E1" s="274"/>
    </row>
    <row r="2" spans="1:5" ht="15.75" customHeight="1" x14ac:dyDescent="0.25">
      <c r="A2" s="275"/>
      <c r="B2" s="275"/>
      <c r="C2" s="275" t="s">
        <v>367</v>
      </c>
      <c r="D2" s="275"/>
      <c r="E2" s="275"/>
    </row>
    <row r="3" spans="1:5" ht="15.75" customHeight="1" x14ac:dyDescent="0.25">
      <c r="A3" s="275"/>
      <c r="B3" s="275"/>
      <c r="C3" s="275" t="s">
        <v>217</v>
      </c>
      <c r="D3" s="275"/>
      <c r="E3" s="275"/>
    </row>
    <row r="4" spans="1:5" ht="15.75" customHeight="1" x14ac:dyDescent="0.25">
      <c r="A4" s="275"/>
      <c r="B4" s="275"/>
      <c r="C4" s="275" t="s">
        <v>364</v>
      </c>
      <c r="D4" s="275"/>
      <c r="E4" s="275"/>
    </row>
    <row r="5" spans="1:5" s="86" customFormat="1" ht="25.5" customHeight="1" x14ac:dyDescent="0.25">
      <c r="A5" s="276"/>
      <c r="B5" s="276"/>
      <c r="C5" s="276" t="s">
        <v>365</v>
      </c>
      <c r="D5" s="276"/>
      <c r="E5" s="276"/>
    </row>
    <row r="6" spans="1:5" ht="34.5" customHeight="1" x14ac:dyDescent="0.25">
      <c r="A6" s="273"/>
      <c r="B6" s="273"/>
      <c r="C6" s="273"/>
      <c r="D6" s="273"/>
      <c r="E6" s="273"/>
    </row>
    <row r="7" spans="1:5" ht="99" customHeight="1" x14ac:dyDescent="0.25">
      <c r="A7" s="309" t="s">
        <v>366</v>
      </c>
      <c r="B7" s="309"/>
      <c r="C7" s="309"/>
      <c r="D7" s="309"/>
      <c r="E7" s="309"/>
    </row>
    <row r="8" spans="1:5" ht="51" customHeight="1" x14ac:dyDescent="0.25">
      <c r="A8" s="89" t="s">
        <v>74</v>
      </c>
      <c r="C8" s="270"/>
    </row>
    <row r="9" spans="1:5" ht="15.75" x14ac:dyDescent="0.25">
      <c r="A9" s="310" t="s">
        <v>238</v>
      </c>
      <c r="B9" s="310"/>
      <c r="C9" s="310"/>
      <c r="D9" s="310"/>
      <c r="E9" s="310"/>
    </row>
    <row r="10" spans="1:5" ht="15.75" x14ac:dyDescent="0.25">
      <c r="A10" s="87" t="s">
        <v>75</v>
      </c>
      <c r="B10" s="229" t="s">
        <v>266</v>
      </c>
      <c r="C10" s="85"/>
      <c r="D10" s="85"/>
      <c r="E10" s="85"/>
    </row>
    <row r="11" spans="1:5" ht="15.75" x14ac:dyDescent="0.25">
      <c r="A11" s="87" t="s">
        <v>76</v>
      </c>
      <c r="B11" s="229" t="s">
        <v>303</v>
      </c>
      <c r="C11" s="85"/>
      <c r="D11" s="85"/>
      <c r="E11" s="85"/>
    </row>
    <row r="12" spans="1:5" ht="15.75" x14ac:dyDescent="0.25">
      <c r="A12" s="87" t="s">
        <v>265</v>
      </c>
      <c r="B12" s="229" t="s">
        <v>348</v>
      </c>
      <c r="C12" s="85"/>
      <c r="D12" s="85"/>
      <c r="E12" s="85"/>
    </row>
    <row r="13" spans="1:5" ht="15.75" x14ac:dyDescent="0.25">
      <c r="A13" s="311" t="s">
        <v>239</v>
      </c>
      <c r="B13" s="311"/>
      <c r="C13" s="311"/>
      <c r="D13" s="311"/>
      <c r="E13" s="311"/>
    </row>
    <row r="14" spans="1:5" ht="15.75" x14ac:dyDescent="0.25">
      <c r="A14" s="87" t="s">
        <v>75</v>
      </c>
      <c r="B14" s="229" t="s">
        <v>356</v>
      </c>
      <c r="C14" s="85"/>
      <c r="D14" s="85"/>
      <c r="E14" s="85"/>
    </row>
    <row r="15" spans="1:5" ht="15.75" x14ac:dyDescent="0.25">
      <c r="A15" s="87" t="s">
        <v>76</v>
      </c>
      <c r="B15" s="229" t="s">
        <v>353</v>
      </c>
      <c r="C15" s="85"/>
      <c r="D15" s="85"/>
      <c r="E15" s="85"/>
    </row>
    <row r="16" spans="1:5" ht="15.75" x14ac:dyDescent="0.25">
      <c r="A16" s="87" t="s">
        <v>265</v>
      </c>
      <c r="B16" s="229" t="s">
        <v>267</v>
      </c>
      <c r="C16" s="85"/>
      <c r="D16" s="85"/>
      <c r="E16" s="85"/>
    </row>
    <row r="17" spans="1:5" ht="15.75" x14ac:dyDescent="0.25">
      <c r="A17" s="310" t="s">
        <v>240</v>
      </c>
      <c r="B17" s="310"/>
      <c r="C17" s="310"/>
      <c r="D17" s="310"/>
      <c r="E17" s="310"/>
    </row>
    <row r="18" spans="1:5" ht="15.75" x14ac:dyDescent="0.25">
      <c r="A18" s="87" t="s">
        <v>75</v>
      </c>
      <c r="B18" s="229" t="s">
        <v>357</v>
      </c>
      <c r="C18" s="85"/>
      <c r="D18" s="85"/>
      <c r="E18" s="85"/>
    </row>
    <row r="19" spans="1:5" ht="15.75" x14ac:dyDescent="0.25">
      <c r="A19" s="87" t="s">
        <v>76</v>
      </c>
      <c r="B19" s="229" t="s">
        <v>354</v>
      </c>
      <c r="C19" s="85"/>
      <c r="D19" s="85"/>
      <c r="E19" s="85"/>
    </row>
    <row r="20" spans="1:5" ht="15.75" x14ac:dyDescent="0.25">
      <c r="A20" s="87" t="s">
        <v>265</v>
      </c>
      <c r="B20" s="232" t="s">
        <v>268</v>
      </c>
      <c r="C20" s="85"/>
      <c r="D20" s="85"/>
      <c r="E20" s="85"/>
    </row>
    <row r="21" spans="1:5" ht="15.75" x14ac:dyDescent="0.25">
      <c r="A21" s="89" t="s">
        <v>77</v>
      </c>
      <c r="B21" s="90"/>
      <c r="C21" s="85"/>
      <c r="D21" s="85"/>
      <c r="E21" s="85"/>
    </row>
    <row r="22" spans="1:5" ht="15.75" x14ac:dyDescent="0.25">
      <c r="A22" s="87" t="s">
        <v>78</v>
      </c>
      <c r="B22" s="90"/>
      <c r="C22" s="85"/>
      <c r="D22" s="85"/>
      <c r="E22" s="85"/>
    </row>
    <row r="23" spans="1:5" ht="15.75" x14ac:dyDescent="0.25">
      <c r="A23" s="87" t="s">
        <v>214</v>
      </c>
      <c r="B23" s="229" t="s">
        <v>347</v>
      </c>
      <c r="C23" s="85"/>
      <c r="D23" s="85"/>
      <c r="E23" s="85"/>
    </row>
    <row r="24" spans="1:5" ht="15.75" x14ac:dyDescent="0.25">
      <c r="A24" s="87" t="s">
        <v>241</v>
      </c>
      <c r="B24" s="228" t="s">
        <v>345</v>
      </c>
      <c r="C24" s="85"/>
      <c r="D24" s="85"/>
      <c r="E24" s="85"/>
    </row>
    <row r="25" spans="1:5" ht="15.75" x14ac:dyDescent="0.25">
      <c r="A25" s="89" t="s">
        <v>80</v>
      </c>
      <c r="B25" s="90"/>
      <c r="C25" s="85"/>
      <c r="D25" s="85"/>
      <c r="E25" s="85"/>
    </row>
    <row r="26" spans="1:5" ht="31.5" customHeight="1" x14ac:dyDescent="0.25">
      <c r="A26" s="312" t="s">
        <v>346</v>
      </c>
      <c r="B26" s="312"/>
      <c r="C26" s="312"/>
      <c r="D26" s="312"/>
      <c r="E26" s="312"/>
    </row>
    <row r="27" spans="1:5" ht="15.75" x14ac:dyDescent="0.25">
      <c r="A27" s="89" t="s">
        <v>81</v>
      </c>
      <c r="B27" s="90"/>
      <c r="C27" s="85"/>
      <c r="D27" s="85"/>
      <c r="E27" s="85"/>
    </row>
    <row r="28" spans="1:5" ht="15.75" x14ac:dyDescent="0.25">
      <c r="A28" s="310" t="s">
        <v>82</v>
      </c>
      <c r="B28" s="310"/>
      <c r="C28" s="310"/>
      <c r="D28" s="310"/>
      <c r="E28" s="310"/>
    </row>
    <row r="29" spans="1:5" ht="15.75" x14ac:dyDescent="0.25">
      <c r="A29" s="87" t="s">
        <v>79</v>
      </c>
      <c r="B29" s="90">
        <v>2034702</v>
      </c>
      <c r="C29" s="85"/>
      <c r="D29" s="85"/>
      <c r="E29" s="85"/>
    </row>
    <row r="30" spans="1:5" ht="15.75" x14ac:dyDescent="0.25">
      <c r="A30" s="87" t="s">
        <v>83</v>
      </c>
      <c r="B30" s="90">
        <v>2034702</v>
      </c>
      <c r="C30" s="85"/>
      <c r="D30" s="85"/>
      <c r="E30" s="85"/>
    </row>
    <row r="31" spans="1:5" ht="15.75" x14ac:dyDescent="0.25">
      <c r="A31" s="87" t="s">
        <v>214</v>
      </c>
      <c r="B31" s="90">
        <v>339117</v>
      </c>
      <c r="C31" s="85"/>
      <c r="D31" s="85"/>
      <c r="E31" s="85"/>
    </row>
    <row r="32" spans="1:5" ht="15.75" x14ac:dyDescent="0.25">
      <c r="A32" s="87" t="s">
        <v>83</v>
      </c>
      <c r="B32" s="90">
        <v>339117</v>
      </c>
      <c r="C32" s="85"/>
      <c r="D32" s="85"/>
      <c r="E32" s="85"/>
    </row>
    <row r="33" spans="1:5" ht="15.75" x14ac:dyDescent="0.25">
      <c r="A33" s="87" t="s">
        <v>241</v>
      </c>
      <c r="B33" s="90">
        <v>339117</v>
      </c>
      <c r="C33" s="85"/>
      <c r="D33" s="85"/>
      <c r="E33" s="85"/>
    </row>
    <row r="34" spans="1:5" ht="15.75" x14ac:dyDescent="0.25">
      <c r="A34" s="87" t="s">
        <v>83</v>
      </c>
      <c r="B34" s="90">
        <v>339117</v>
      </c>
      <c r="C34" s="85"/>
      <c r="D34" s="85"/>
      <c r="E34" s="85"/>
    </row>
    <row r="35" spans="1:5" ht="15.75" x14ac:dyDescent="0.25">
      <c r="A35" s="87" t="s">
        <v>107</v>
      </c>
      <c r="B35" s="90"/>
      <c r="C35" s="85"/>
      <c r="D35" s="85"/>
      <c r="E35" s="85"/>
    </row>
    <row r="36" spans="1:5" s="182" customFormat="1" ht="15.75" x14ac:dyDescent="0.25">
      <c r="A36" s="203" t="s">
        <v>79</v>
      </c>
      <c r="B36" s="228" t="s">
        <v>313</v>
      </c>
      <c r="C36" s="85"/>
      <c r="D36" s="181"/>
      <c r="E36" s="181"/>
    </row>
    <row r="37" spans="1:5" s="182" customFormat="1" ht="15.75" x14ac:dyDescent="0.25">
      <c r="A37" s="203" t="s">
        <v>214</v>
      </c>
      <c r="B37" s="213">
        <v>0</v>
      </c>
      <c r="C37" s="85"/>
      <c r="D37" s="181"/>
      <c r="E37" s="181"/>
    </row>
    <row r="38" spans="1:5" ht="15.75" x14ac:dyDescent="0.25">
      <c r="A38" s="310" t="s">
        <v>106</v>
      </c>
      <c r="B38" s="310"/>
      <c r="C38" s="310"/>
      <c r="D38" s="310"/>
      <c r="E38" s="310"/>
    </row>
    <row r="39" spans="1:5" ht="15.75" x14ac:dyDescent="0.25">
      <c r="A39" s="87" t="s">
        <v>79</v>
      </c>
      <c r="B39" s="229" t="s">
        <v>115</v>
      </c>
      <c r="C39" s="85"/>
      <c r="D39" s="85"/>
      <c r="E39" s="85"/>
    </row>
    <row r="40" spans="1:5" ht="15.75" x14ac:dyDescent="0.25">
      <c r="A40" s="87" t="s">
        <v>83</v>
      </c>
      <c r="B40" s="229" t="s">
        <v>115</v>
      </c>
      <c r="C40" s="85"/>
      <c r="D40" s="85"/>
      <c r="E40" s="85"/>
    </row>
    <row r="41" spans="1:5" ht="15.75" x14ac:dyDescent="0.25">
      <c r="A41" s="87" t="s">
        <v>214</v>
      </c>
      <c r="B41" s="229" t="s">
        <v>115</v>
      </c>
      <c r="C41" s="85"/>
      <c r="D41" s="85"/>
      <c r="E41" s="85"/>
    </row>
    <row r="42" spans="1:5" ht="15.75" x14ac:dyDescent="0.25">
      <c r="A42" s="87" t="s">
        <v>83</v>
      </c>
      <c r="B42" s="229" t="s">
        <v>115</v>
      </c>
      <c r="C42" s="85"/>
      <c r="D42" s="85"/>
      <c r="E42" s="85"/>
    </row>
    <row r="43" spans="1:5" ht="15.75" x14ac:dyDescent="0.25">
      <c r="A43" s="87" t="s">
        <v>241</v>
      </c>
      <c r="B43" s="229" t="s">
        <v>115</v>
      </c>
      <c r="C43" s="85"/>
      <c r="D43" s="85"/>
      <c r="E43" s="85"/>
    </row>
    <row r="44" spans="1:5" ht="15.75" x14ac:dyDescent="0.25">
      <c r="A44" s="87" t="s">
        <v>83</v>
      </c>
      <c r="B44" s="229" t="s">
        <v>115</v>
      </c>
      <c r="C44" s="85"/>
      <c r="D44" s="85"/>
      <c r="E44" s="85"/>
    </row>
    <row r="45" spans="1:5" ht="39.75" customHeight="1" x14ac:dyDescent="0.25">
      <c r="A45" s="87"/>
      <c r="B45" s="90"/>
      <c r="C45" s="85"/>
      <c r="D45" s="85"/>
      <c r="E45" s="85"/>
    </row>
    <row r="46" spans="1:5" ht="15.75" x14ac:dyDescent="0.25">
      <c r="A46" s="89" t="s">
        <v>84</v>
      </c>
      <c r="B46" s="90"/>
      <c r="C46" s="85"/>
      <c r="D46" s="85"/>
      <c r="E46" s="85"/>
    </row>
    <row r="47" spans="1:5" ht="46.5" customHeight="1" x14ac:dyDescent="0.25">
      <c r="A47" s="308" t="s">
        <v>219</v>
      </c>
      <c r="B47" s="308"/>
      <c r="C47" s="308"/>
      <c r="D47" s="308"/>
      <c r="E47" s="308"/>
    </row>
    <row r="48" spans="1:5" ht="11.25" customHeight="1" x14ac:dyDescent="0.25">
      <c r="A48" s="96"/>
      <c r="B48" s="96"/>
      <c r="C48" s="96"/>
      <c r="D48" s="96"/>
      <c r="E48" s="96"/>
    </row>
    <row r="49" spans="1:5" ht="64.5" customHeight="1" x14ac:dyDescent="0.25">
      <c r="A49" s="313" t="s">
        <v>220</v>
      </c>
      <c r="B49" s="313"/>
      <c r="C49" s="313"/>
      <c r="D49" s="313"/>
      <c r="E49" s="313"/>
    </row>
    <row r="50" spans="1:5" ht="15.75" x14ac:dyDescent="0.25">
      <c r="A50" s="89" t="s">
        <v>85</v>
      </c>
      <c r="B50" s="90"/>
      <c r="C50" s="85"/>
      <c r="D50" s="85"/>
      <c r="E50" s="85"/>
    </row>
    <row r="51" spans="1:5" ht="33" customHeight="1" x14ac:dyDescent="0.25">
      <c r="A51" s="308" t="s">
        <v>234</v>
      </c>
      <c r="B51" s="308"/>
      <c r="C51" s="308"/>
      <c r="D51" s="308"/>
      <c r="E51" s="308"/>
    </row>
    <row r="52" spans="1:5" ht="15.75" x14ac:dyDescent="0.25">
      <c r="A52" s="87" t="s">
        <v>86</v>
      </c>
      <c r="B52" s="245">
        <v>10000</v>
      </c>
      <c r="C52" s="85"/>
      <c r="D52" s="85"/>
      <c r="E52" s="85"/>
    </row>
    <row r="53" spans="1:5" ht="15.75" x14ac:dyDescent="0.25">
      <c r="A53" s="87" t="s">
        <v>215</v>
      </c>
      <c r="B53" s="245">
        <v>10000</v>
      </c>
      <c r="C53" s="85"/>
      <c r="D53" s="85"/>
      <c r="E53" s="85"/>
    </row>
    <row r="54" spans="1:5" ht="15.75" x14ac:dyDescent="0.25">
      <c r="A54" s="87" t="s">
        <v>242</v>
      </c>
      <c r="B54" s="245">
        <v>10000</v>
      </c>
      <c r="C54" s="85"/>
      <c r="D54" s="85"/>
      <c r="E54" s="85"/>
    </row>
    <row r="55" spans="1:5" ht="15.75" x14ac:dyDescent="0.25">
      <c r="A55" s="91" t="s">
        <v>87</v>
      </c>
      <c r="B55" s="90"/>
      <c r="C55" s="85"/>
      <c r="D55" s="85"/>
      <c r="E55" s="85"/>
    </row>
    <row r="56" spans="1:5" ht="15.75" x14ac:dyDescent="0.25">
      <c r="A56" s="308" t="s">
        <v>221</v>
      </c>
      <c r="B56" s="308"/>
      <c r="C56" s="308"/>
      <c r="D56" s="308"/>
      <c r="E56" s="308"/>
    </row>
    <row r="57" spans="1:5" ht="15.75" x14ac:dyDescent="0.25">
      <c r="A57" s="87" t="s">
        <v>86</v>
      </c>
      <c r="B57" s="229" t="s">
        <v>314</v>
      </c>
      <c r="C57" s="85"/>
      <c r="D57" s="85"/>
      <c r="E57" s="85"/>
    </row>
    <row r="58" spans="1:5" ht="15.75" x14ac:dyDescent="0.25">
      <c r="A58" s="87" t="s">
        <v>215</v>
      </c>
      <c r="B58" s="229" t="s">
        <v>315</v>
      </c>
      <c r="C58" s="85"/>
      <c r="D58" s="85"/>
      <c r="E58" s="85"/>
    </row>
    <row r="59" spans="1:5" ht="15.75" x14ac:dyDescent="0.25">
      <c r="A59" s="87" t="s">
        <v>242</v>
      </c>
      <c r="B59" s="229" t="s">
        <v>316</v>
      </c>
      <c r="C59" s="85"/>
      <c r="D59" s="85"/>
      <c r="E59" s="85"/>
    </row>
    <row r="60" spans="1:5" ht="15.75" x14ac:dyDescent="0.25">
      <c r="A60" s="89" t="s">
        <v>88</v>
      </c>
      <c r="B60" s="90"/>
      <c r="C60" s="85"/>
      <c r="D60" s="85"/>
      <c r="E60" s="85"/>
    </row>
    <row r="61" spans="1:5" ht="15.75" x14ac:dyDescent="0.25">
      <c r="A61" s="87" t="s">
        <v>89</v>
      </c>
      <c r="B61" s="90"/>
      <c r="C61" s="85"/>
      <c r="D61" s="85"/>
      <c r="E61" s="85"/>
    </row>
    <row r="62" spans="1:5" ht="15.75" x14ac:dyDescent="0.25">
      <c r="A62" s="87" t="s">
        <v>243</v>
      </c>
      <c r="B62" s="90"/>
      <c r="C62" s="85"/>
      <c r="D62" s="85"/>
      <c r="E62" s="85"/>
    </row>
    <row r="63" spans="1:5" ht="15.75" x14ac:dyDescent="0.25">
      <c r="A63" s="87" t="s">
        <v>244</v>
      </c>
      <c r="B63" s="90"/>
      <c r="C63" s="85"/>
      <c r="D63" s="85"/>
      <c r="E63" s="85"/>
    </row>
    <row r="64" spans="1:5" ht="15.75" x14ac:dyDescent="0.25">
      <c r="A64" s="89" t="s">
        <v>90</v>
      </c>
      <c r="B64" s="90"/>
      <c r="C64" s="85"/>
      <c r="D64" s="85"/>
      <c r="E64" s="85"/>
    </row>
    <row r="65" spans="1:5" ht="47.25" customHeight="1" x14ac:dyDescent="0.25">
      <c r="A65" s="308" t="s">
        <v>91</v>
      </c>
      <c r="B65" s="308"/>
      <c r="C65" s="308"/>
      <c r="D65" s="308"/>
      <c r="E65" s="308"/>
    </row>
    <row r="66" spans="1:5" ht="15.75" x14ac:dyDescent="0.25">
      <c r="A66" s="87" t="s">
        <v>245</v>
      </c>
      <c r="B66" s="90"/>
      <c r="C66" s="85"/>
      <c r="D66" s="85"/>
      <c r="E66" s="85"/>
    </row>
    <row r="67" spans="1:5" ht="15.75" x14ac:dyDescent="0.25">
      <c r="A67" s="87" t="s">
        <v>246</v>
      </c>
      <c r="B67" s="90"/>
      <c r="C67" s="85"/>
      <c r="D67" s="85"/>
      <c r="E67" s="85"/>
    </row>
    <row r="68" spans="1:5" ht="15.75" x14ac:dyDescent="0.25">
      <c r="A68" s="89" t="s">
        <v>92</v>
      </c>
      <c r="B68" s="90"/>
      <c r="C68" s="85"/>
      <c r="D68" s="85"/>
      <c r="E68" s="85"/>
    </row>
    <row r="69" spans="1:5" ht="32.25" customHeight="1" x14ac:dyDescent="0.25">
      <c r="A69" s="310" t="s">
        <v>247</v>
      </c>
      <c r="B69" s="310"/>
      <c r="C69" s="310"/>
      <c r="D69" s="310"/>
      <c r="E69" s="310"/>
    </row>
    <row r="70" spans="1:5" ht="15.75" x14ac:dyDescent="0.25">
      <c r="A70" s="89" t="s">
        <v>93</v>
      </c>
      <c r="B70" s="90"/>
      <c r="C70" s="85"/>
      <c r="D70" s="85"/>
      <c r="E70" s="85"/>
    </row>
    <row r="71" spans="1:5" ht="15.75" x14ac:dyDescent="0.25">
      <c r="A71" s="87" t="s">
        <v>94</v>
      </c>
      <c r="B71" s="90"/>
      <c r="C71" s="85"/>
      <c r="D71" s="85"/>
      <c r="E71" s="85"/>
    </row>
    <row r="72" spans="1:5" ht="15.75" x14ac:dyDescent="0.25">
      <c r="A72" s="87" t="s">
        <v>86</v>
      </c>
      <c r="B72" s="90">
        <v>0</v>
      </c>
      <c r="C72" s="85"/>
      <c r="D72" s="85"/>
      <c r="E72" s="85"/>
    </row>
    <row r="73" spans="1:5" ht="15.75" x14ac:dyDescent="0.25">
      <c r="A73" s="87" t="s">
        <v>215</v>
      </c>
      <c r="B73" s="90">
        <v>0</v>
      </c>
      <c r="C73" s="85"/>
      <c r="D73" s="85"/>
      <c r="E73" s="85"/>
    </row>
    <row r="74" spans="1:5" ht="15.75" x14ac:dyDescent="0.25">
      <c r="A74" s="87" t="s">
        <v>242</v>
      </c>
      <c r="B74" s="90">
        <v>0</v>
      </c>
      <c r="C74" s="85"/>
      <c r="D74" s="85"/>
      <c r="E74" s="85"/>
    </row>
    <row r="75" spans="1:5" ht="15.75" x14ac:dyDescent="0.25">
      <c r="A75" s="87" t="s">
        <v>95</v>
      </c>
      <c r="B75" s="90"/>
      <c r="C75" s="85"/>
      <c r="D75" s="85"/>
      <c r="E75" s="85"/>
    </row>
    <row r="76" spans="1:5" ht="31.5" customHeight="1" x14ac:dyDescent="0.25">
      <c r="A76" s="308" t="s">
        <v>96</v>
      </c>
      <c r="B76" s="308"/>
      <c r="C76" s="308"/>
      <c r="D76" s="308"/>
      <c r="E76" s="308"/>
    </row>
    <row r="77" spans="1:5" ht="31.5" customHeight="1" x14ac:dyDescent="0.25">
      <c r="A77" s="308" t="s">
        <v>97</v>
      </c>
      <c r="B77" s="308"/>
      <c r="C77" s="308"/>
      <c r="D77" s="308"/>
      <c r="E77" s="308"/>
    </row>
    <row r="78" spans="1:5" ht="31.5" customHeight="1" x14ac:dyDescent="0.25">
      <c r="A78" s="308" t="s">
        <v>216</v>
      </c>
      <c r="B78" s="308"/>
      <c r="C78" s="308"/>
      <c r="D78" s="308"/>
      <c r="E78" s="308"/>
    </row>
    <row r="79" spans="1:5" ht="15.75" x14ac:dyDescent="0.25">
      <c r="A79" s="87" t="s">
        <v>98</v>
      </c>
      <c r="B79" s="90"/>
      <c r="C79" s="85"/>
      <c r="D79" s="85"/>
      <c r="E79" s="85"/>
    </row>
    <row r="80" spans="1:5" ht="15.75" x14ac:dyDescent="0.25">
      <c r="A80" s="87" t="s">
        <v>86</v>
      </c>
      <c r="B80" s="90">
        <v>0</v>
      </c>
      <c r="C80" s="85"/>
      <c r="D80" s="85"/>
      <c r="E80" s="85"/>
    </row>
    <row r="81" spans="1:5" ht="15.75" x14ac:dyDescent="0.25">
      <c r="A81" s="87" t="s">
        <v>215</v>
      </c>
      <c r="B81" s="90">
        <v>0</v>
      </c>
      <c r="C81" s="85"/>
      <c r="D81" s="85"/>
      <c r="E81" s="85"/>
    </row>
    <row r="82" spans="1:5" ht="15.75" x14ac:dyDescent="0.25">
      <c r="A82" s="87" t="s">
        <v>242</v>
      </c>
      <c r="B82" s="90">
        <v>0</v>
      </c>
      <c r="C82" s="85"/>
      <c r="D82" s="85"/>
      <c r="E82" s="85"/>
    </row>
    <row r="83" spans="1:5" ht="15.75" x14ac:dyDescent="0.25">
      <c r="A83" s="87"/>
      <c r="B83" s="90"/>
      <c r="C83" s="85"/>
      <c r="D83" s="85"/>
      <c r="E83" s="85"/>
    </row>
    <row r="84" spans="1:5" ht="15.75" x14ac:dyDescent="0.25">
      <c r="A84" s="89" t="s">
        <v>99</v>
      </c>
      <c r="B84" s="92"/>
      <c r="C84" s="93"/>
      <c r="D84" s="93"/>
      <c r="E84" s="93"/>
    </row>
    <row r="85" spans="1:5" ht="15.75" customHeight="1" x14ac:dyDescent="0.25">
      <c r="A85" s="314" t="s">
        <v>248</v>
      </c>
      <c r="B85" s="314"/>
      <c r="C85" s="314"/>
      <c r="D85" s="314"/>
      <c r="E85" s="314"/>
    </row>
    <row r="86" spans="1:5" ht="15.75" customHeight="1" x14ac:dyDescent="0.25">
      <c r="A86" s="314"/>
      <c r="B86" s="314"/>
      <c r="C86" s="314"/>
      <c r="D86" s="314"/>
      <c r="E86" s="314"/>
    </row>
    <row r="87" spans="1:5" ht="15.75" x14ac:dyDescent="0.25">
      <c r="A87" s="89" t="s">
        <v>108</v>
      </c>
      <c r="B87" s="94"/>
      <c r="C87" s="95"/>
      <c r="D87" s="95"/>
      <c r="E87" s="95"/>
    </row>
    <row r="88" spans="1:5" ht="15.75" customHeight="1" x14ac:dyDescent="0.25">
      <c r="A88" s="314" t="s">
        <v>249</v>
      </c>
      <c r="B88" s="314"/>
      <c r="C88" s="314"/>
      <c r="D88" s="314"/>
      <c r="E88" s="314"/>
    </row>
    <row r="89" spans="1:5" ht="15.75" customHeight="1" x14ac:dyDescent="0.25">
      <c r="A89" s="314"/>
      <c r="B89" s="314"/>
      <c r="C89" s="314"/>
      <c r="D89" s="314"/>
      <c r="E89" s="314"/>
    </row>
    <row r="90" spans="1:5" ht="15.75" x14ac:dyDescent="0.25">
      <c r="A90" s="89" t="s">
        <v>100</v>
      </c>
      <c r="B90" s="90"/>
      <c r="C90" s="85"/>
      <c r="D90" s="85"/>
      <c r="E90" s="85"/>
    </row>
    <row r="91" spans="1:5" ht="15.75" customHeight="1" x14ac:dyDescent="0.25">
      <c r="A91" s="315" t="s">
        <v>250</v>
      </c>
      <c r="B91" s="315"/>
      <c r="C91" s="315"/>
      <c r="D91" s="315"/>
      <c r="E91" s="315"/>
    </row>
    <row r="92" spans="1:5" ht="84" customHeight="1" x14ac:dyDescent="0.25">
      <c r="A92" s="315"/>
      <c r="B92" s="315"/>
      <c r="C92" s="315"/>
      <c r="D92" s="315"/>
      <c r="E92" s="315"/>
    </row>
    <row r="93" spans="1:5" ht="33" customHeight="1" x14ac:dyDescent="0.25">
      <c r="A93" s="316" t="s">
        <v>101</v>
      </c>
      <c r="B93" s="316"/>
      <c r="C93" s="316"/>
      <c r="D93" s="316"/>
      <c r="E93" s="316"/>
    </row>
    <row r="94" spans="1:5" ht="78.75" customHeight="1" x14ac:dyDescent="0.25">
      <c r="A94" s="317" t="s">
        <v>222</v>
      </c>
      <c r="B94" s="317"/>
      <c r="C94" s="317"/>
      <c r="D94" s="317"/>
      <c r="E94" s="317"/>
    </row>
    <row r="95" spans="1:5" ht="15.75" x14ac:dyDescent="0.25">
      <c r="A95" s="89" t="s">
        <v>102</v>
      </c>
      <c r="B95" s="90"/>
      <c r="C95" s="85"/>
      <c r="D95" s="85"/>
      <c r="E95" s="85"/>
    </row>
    <row r="96" spans="1:5" ht="78" customHeight="1" x14ac:dyDescent="0.25">
      <c r="A96" s="318" t="s">
        <v>223</v>
      </c>
      <c r="B96" s="318"/>
      <c r="C96" s="318"/>
      <c r="D96" s="318"/>
      <c r="E96" s="318"/>
    </row>
    <row r="97" spans="1:5" ht="15.75" x14ac:dyDescent="0.25">
      <c r="A97" s="89" t="s">
        <v>103</v>
      </c>
      <c r="B97" s="90"/>
      <c r="C97" s="85"/>
      <c r="D97" s="85"/>
      <c r="E97" s="85"/>
    </row>
    <row r="98" spans="1:5" ht="30" customHeight="1" x14ac:dyDescent="0.25">
      <c r="A98" s="310" t="s">
        <v>251</v>
      </c>
      <c r="B98" s="310"/>
      <c r="C98" s="310"/>
      <c r="D98" s="310"/>
      <c r="E98" s="310"/>
    </row>
    <row r="99" spans="1:5" ht="15.75" x14ac:dyDescent="0.25">
      <c r="A99" s="87" t="s">
        <v>224</v>
      </c>
      <c r="B99" s="90"/>
      <c r="C99" s="85"/>
      <c r="D99" s="85"/>
      <c r="E99" s="85"/>
    </row>
    <row r="100" spans="1:5" ht="15.75" x14ac:dyDescent="0.25">
      <c r="A100" s="87"/>
      <c r="B100" s="90"/>
      <c r="C100" s="85"/>
      <c r="D100" s="85"/>
      <c r="E100" s="85"/>
    </row>
    <row r="101" spans="1:5" ht="15.75" x14ac:dyDescent="0.25">
      <c r="A101" s="87"/>
      <c r="B101" s="90"/>
      <c r="C101" s="85"/>
      <c r="D101" s="85"/>
      <c r="E101" s="85"/>
    </row>
    <row r="102" spans="1:5" ht="15.75" x14ac:dyDescent="0.25">
      <c r="A102" s="311" t="s">
        <v>104</v>
      </c>
      <c r="B102" s="311"/>
      <c r="C102" s="85"/>
      <c r="D102" s="85"/>
      <c r="E102" s="85"/>
    </row>
    <row r="103" spans="1:5" ht="15.75" x14ac:dyDescent="0.25">
      <c r="A103" s="87" t="s">
        <v>217</v>
      </c>
      <c r="B103" s="90"/>
      <c r="C103" s="85"/>
      <c r="D103" s="85"/>
      <c r="E103" s="85" t="s">
        <v>252</v>
      </c>
    </row>
    <row r="104" spans="1:5" ht="15.75" x14ac:dyDescent="0.25">
      <c r="A104" s="87"/>
      <c r="B104" s="90"/>
      <c r="C104" s="85"/>
      <c r="D104" s="85"/>
      <c r="E104" s="85"/>
    </row>
    <row r="105" spans="1:5" ht="15.75" x14ac:dyDescent="0.25">
      <c r="A105" s="87" t="s">
        <v>105</v>
      </c>
      <c r="B105" s="90"/>
      <c r="C105" s="85"/>
      <c r="D105" s="85"/>
      <c r="E105" s="85"/>
    </row>
    <row r="106" spans="1:5" ht="15.75" x14ac:dyDescent="0.25">
      <c r="A106" s="87" t="s">
        <v>217</v>
      </c>
      <c r="B106" s="90"/>
      <c r="C106" s="85"/>
      <c r="D106" s="85"/>
      <c r="E106" s="85" t="s">
        <v>225</v>
      </c>
    </row>
    <row r="107" spans="1:5" ht="15.75" x14ac:dyDescent="0.25">
      <c r="A107" s="87"/>
      <c r="B107" s="90"/>
      <c r="C107" s="85"/>
      <c r="D107" s="85"/>
      <c r="E107" s="85"/>
    </row>
    <row r="113" spans="1:2" ht="36" customHeight="1" x14ac:dyDescent="0.25">
      <c r="A113"/>
      <c r="B113"/>
    </row>
  </sheetData>
  <mergeCells count="24">
    <mergeCell ref="A102:B102"/>
    <mergeCell ref="A69:E69"/>
    <mergeCell ref="A76:E76"/>
    <mergeCell ref="A77:E77"/>
    <mergeCell ref="A78:E78"/>
    <mergeCell ref="A85:E86"/>
    <mergeCell ref="A88:E89"/>
    <mergeCell ref="A91:E92"/>
    <mergeCell ref="A93:E93"/>
    <mergeCell ref="A94:E94"/>
    <mergeCell ref="A96:E96"/>
    <mergeCell ref="A98:E98"/>
    <mergeCell ref="A65:E65"/>
    <mergeCell ref="A7:E7"/>
    <mergeCell ref="A9:E9"/>
    <mergeCell ref="A13:E13"/>
    <mergeCell ref="A17:E17"/>
    <mergeCell ref="A26:E26"/>
    <mergeCell ref="A28:E28"/>
    <mergeCell ref="A38:E38"/>
    <mergeCell ref="A47:E47"/>
    <mergeCell ref="A49:E49"/>
    <mergeCell ref="A51:E51"/>
    <mergeCell ref="A56:E56"/>
  </mergeCells>
  <pageMargins left="0.7" right="0.373263888888888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146"/>
  <sheetViews>
    <sheetView view="pageLayout" topLeftCell="B7" zoomScale="150" zoomScalePageLayoutView="150" workbookViewId="0">
      <selection activeCell="A6" sqref="A6:C6"/>
    </sheetView>
  </sheetViews>
  <sheetFormatPr defaultRowHeight="15" x14ac:dyDescent="0.25"/>
  <cols>
    <col min="1" max="1" width="11.140625" style="10" customWidth="1"/>
    <col min="2" max="2" width="23.5703125" style="14" customWidth="1"/>
    <col min="3" max="3" width="53.85546875" style="149" customWidth="1"/>
  </cols>
  <sheetData>
    <row r="1" spans="1:3" ht="15.75" x14ac:dyDescent="0.25">
      <c r="A1" s="178"/>
      <c r="B1" s="179"/>
      <c r="C1" s="307" t="s">
        <v>412</v>
      </c>
    </row>
    <row r="2" spans="1:3" ht="15.75" x14ac:dyDescent="0.25">
      <c r="A2" s="178"/>
      <c r="B2" s="179"/>
      <c r="C2" s="307" t="s">
        <v>413</v>
      </c>
    </row>
    <row r="3" spans="1:3" ht="15.75" x14ac:dyDescent="0.25">
      <c r="A3" s="178"/>
      <c r="B3" s="179"/>
      <c r="C3" s="307" t="s">
        <v>199</v>
      </c>
    </row>
    <row r="4" spans="1:3" ht="15.75" x14ac:dyDescent="0.25">
      <c r="A4" s="178"/>
      <c r="B4" s="179"/>
      <c r="C4" s="95" t="s">
        <v>414</v>
      </c>
    </row>
    <row r="5" spans="1:3" x14ac:dyDescent="0.25">
      <c r="A5" s="178"/>
      <c r="B5" s="179"/>
      <c r="C5" s="178"/>
    </row>
    <row r="6" spans="1:3" ht="43.5" customHeight="1" x14ac:dyDescent="0.25">
      <c r="A6" s="319" t="s">
        <v>253</v>
      </c>
      <c r="B6" s="319"/>
      <c r="C6" s="319"/>
    </row>
    <row r="7" spans="1:3" s="173" customFormat="1" ht="12.75" x14ac:dyDescent="0.2">
      <c r="A7" s="172" t="s">
        <v>109</v>
      </c>
      <c r="B7" s="128" t="s">
        <v>110</v>
      </c>
      <c r="C7" s="99" t="s">
        <v>0</v>
      </c>
    </row>
    <row r="8" spans="1:3" s="169" customFormat="1" ht="29.25" customHeight="1" x14ac:dyDescent="0.2">
      <c r="A8" s="38">
        <v>100</v>
      </c>
      <c r="B8" s="320" t="s">
        <v>136</v>
      </c>
      <c r="C8" s="320"/>
    </row>
    <row r="9" spans="1:3" s="169" customFormat="1" ht="24" x14ac:dyDescent="0.2">
      <c r="A9" s="38">
        <v>100</v>
      </c>
      <c r="B9" s="175" t="s">
        <v>137</v>
      </c>
      <c r="C9" s="176" t="s">
        <v>138</v>
      </c>
    </row>
    <row r="10" spans="1:3" s="169" customFormat="1" ht="48" x14ac:dyDescent="0.2">
      <c r="A10" s="38">
        <v>100</v>
      </c>
      <c r="B10" s="175" t="s">
        <v>139</v>
      </c>
      <c r="C10" s="177" t="s">
        <v>140</v>
      </c>
    </row>
    <row r="11" spans="1:3" s="169" customFormat="1" ht="60" x14ac:dyDescent="0.2">
      <c r="A11" s="38">
        <v>100</v>
      </c>
      <c r="B11" s="175" t="s">
        <v>141</v>
      </c>
      <c r="C11" s="176" t="s">
        <v>142</v>
      </c>
    </row>
    <row r="12" spans="1:3" s="169" customFormat="1" ht="48" x14ac:dyDescent="0.2">
      <c r="A12" s="38">
        <v>100</v>
      </c>
      <c r="B12" s="175" t="s">
        <v>143</v>
      </c>
      <c r="C12" s="176" t="s">
        <v>144</v>
      </c>
    </row>
    <row r="13" spans="1:3" s="169" customFormat="1" ht="48" x14ac:dyDescent="0.2">
      <c r="A13" s="38">
        <v>100</v>
      </c>
      <c r="B13" s="175" t="s">
        <v>145</v>
      </c>
      <c r="C13" s="176" t="s">
        <v>146</v>
      </c>
    </row>
    <row r="14" spans="1:3" s="174" customFormat="1" ht="27.75" customHeight="1" x14ac:dyDescent="0.2">
      <c r="A14" s="47">
        <v>182</v>
      </c>
      <c r="B14" s="321" t="s">
        <v>147</v>
      </c>
      <c r="C14" s="322"/>
    </row>
    <row r="15" spans="1:3" s="169" customFormat="1" ht="12" x14ac:dyDescent="0.2">
      <c r="A15" s="38">
        <v>182</v>
      </c>
      <c r="B15" s="175" t="s">
        <v>148</v>
      </c>
      <c r="C15" s="184" t="s">
        <v>200</v>
      </c>
    </row>
    <row r="16" spans="1:3" s="169" customFormat="1" ht="48" x14ac:dyDescent="0.2">
      <c r="A16" s="38">
        <v>182</v>
      </c>
      <c r="B16" s="175" t="s">
        <v>149</v>
      </c>
      <c r="C16" s="176" t="s">
        <v>150</v>
      </c>
    </row>
    <row r="17" spans="1:3" s="169" customFormat="1" ht="84" x14ac:dyDescent="0.2">
      <c r="A17" s="38">
        <v>182</v>
      </c>
      <c r="B17" s="175" t="s">
        <v>151</v>
      </c>
      <c r="C17" s="176" t="s">
        <v>152</v>
      </c>
    </row>
    <row r="18" spans="1:3" s="169" customFormat="1" ht="36" x14ac:dyDescent="0.2">
      <c r="A18" s="38">
        <v>182</v>
      </c>
      <c r="B18" s="175" t="s">
        <v>153</v>
      </c>
      <c r="C18" s="176" t="s">
        <v>154</v>
      </c>
    </row>
    <row r="19" spans="1:3" s="169" customFormat="1" ht="60" x14ac:dyDescent="0.2">
      <c r="A19" s="38">
        <v>182</v>
      </c>
      <c r="B19" s="175" t="s">
        <v>155</v>
      </c>
      <c r="C19" s="176" t="s">
        <v>156</v>
      </c>
    </row>
    <row r="20" spans="1:3" s="169" customFormat="1" ht="12" x14ac:dyDescent="0.2">
      <c r="A20" s="38">
        <v>182</v>
      </c>
      <c r="B20" s="175" t="s">
        <v>157</v>
      </c>
      <c r="C20" s="176" t="s">
        <v>158</v>
      </c>
    </row>
    <row r="21" spans="1:3" s="169" customFormat="1" ht="12" x14ac:dyDescent="0.2">
      <c r="A21" s="38">
        <v>182</v>
      </c>
      <c r="B21" s="175" t="s">
        <v>159</v>
      </c>
      <c r="C21" s="176" t="s">
        <v>158</v>
      </c>
    </row>
    <row r="22" spans="1:3" s="169" customFormat="1" ht="36" x14ac:dyDescent="0.2">
      <c r="A22" s="38">
        <v>182</v>
      </c>
      <c r="B22" s="175" t="s">
        <v>160</v>
      </c>
      <c r="C22" s="176" t="s">
        <v>161</v>
      </c>
    </row>
    <row r="23" spans="1:3" s="169" customFormat="1" ht="24" x14ac:dyDescent="0.2">
      <c r="A23" s="38">
        <v>182</v>
      </c>
      <c r="B23" s="175" t="s">
        <v>162</v>
      </c>
      <c r="C23" s="176" t="s">
        <v>163</v>
      </c>
    </row>
    <row r="24" spans="1:3" s="169" customFormat="1" ht="24" x14ac:dyDescent="0.2">
      <c r="A24" s="38">
        <v>182</v>
      </c>
      <c r="B24" s="175" t="s">
        <v>164</v>
      </c>
      <c r="C24" s="176" t="s">
        <v>165</v>
      </c>
    </row>
    <row r="25" spans="1:3" s="169" customFormat="1" ht="36" x14ac:dyDescent="0.2">
      <c r="A25" s="38">
        <v>182</v>
      </c>
      <c r="B25" s="175" t="s">
        <v>166</v>
      </c>
      <c r="C25" s="176" t="s">
        <v>167</v>
      </c>
    </row>
    <row r="26" spans="1:3" s="169" customFormat="1" ht="24" x14ac:dyDescent="0.2">
      <c r="A26" s="38">
        <v>182</v>
      </c>
      <c r="B26" s="175" t="s">
        <v>168</v>
      </c>
      <c r="C26" s="176" t="s">
        <v>169</v>
      </c>
    </row>
    <row r="27" spans="1:3" s="174" customFormat="1" ht="14.25" x14ac:dyDescent="0.2">
      <c r="A27" s="47">
        <v>803</v>
      </c>
      <c r="B27" s="321" t="s">
        <v>170</v>
      </c>
      <c r="C27" s="322"/>
    </row>
    <row r="28" spans="1:3" s="169" customFormat="1" ht="60" x14ac:dyDescent="0.2">
      <c r="A28" s="38">
        <v>803</v>
      </c>
      <c r="B28" s="185" t="s">
        <v>171</v>
      </c>
      <c r="C28" s="176" t="s">
        <v>172</v>
      </c>
    </row>
    <row r="29" spans="1:3" s="169" customFormat="1" ht="72" x14ac:dyDescent="0.2">
      <c r="A29" s="38">
        <v>803</v>
      </c>
      <c r="B29" s="185" t="s">
        <v>173</v>
      </c>
      <c r="C29" s="176" t="s">
        <v>174</v>
      </c>
    </row>
    <row r="30" spans="1:3" s="174" customFormat="1" ht="26.25" customHeight="1" x14ac:dyDescent="0.2">
      <c r="A30" s="47">
        <v>381</v>
      </c>
      <c r="B30" s="321" t="s">
        <v>218</v>
      </c>
      <c r="C30" s="322"/>
    </row>
    <row r="31" spans="1:3" s="169" customFormat="1" ht="48" x14ac:dyDescent="0.2">
      <c r="A31" s="216">
        <v>381</v>
      </c>
      <c r="B31" s="217" t="s">
        <v>175</v>
      </c>
      <c r="C31" s="215" t="s">
        <v>176</v>
      </c>
    </row>
    <row r="32" spans="1:3" s="169" customFormat="1" ht="60" x14ac:dyDescent="0.2">
      <c r="A32" s="216">
        <v>381</v>
      </c>
      <c r="B32" s="217" t="s">
        <v>177</v>
      </c>
      <c r="C32" s="215" t="s">
        <v>178</v>
      </c>
    </row>
    <row r="33" spans="1:3" s="169" customFormat="1" ht="12" x14ac:dyDescent="0.2">
      <c r="A33" s="216">
        <v>381</v>
      </c>
      <c r="B33" s="217" t="s">
        <v>179</v>
      </c>
      <c r="C33" s="215" t="s">
        <v>180</v>
      </c>
    </row>
    <row r="34" spans="1:3" s="169" customFormat="1" ht="24" x14ac:dyDescent="0.2">
      <c r="A34" s="216">
        <v>381</v>
      </c>
      <c r="B34" s="217" t="s">
        <v>181</v>
      </c>
      <c r="C34" s="215" t="s">
        <v>182</v>
      </c>
    </row>
    <row r="35" spans="1:3" s="169" customFormat="1" ht="12" x14ac:dyDescent="0.2">
      <c r="A35" s="216">
        <v>381</v>
      </c>
      <c r="B35" s="217" t="s">
        <v>183</v>
      </c>
      <c r="C35" s="215" t="s">
        <v>184</v>
      </c>
    </row>
    <row r="36" spans="1:3" s="169" customFormat="1" ht="24" x14ac:dyDescent="0.2">
      <c r="A36" s="216">
        <v>381</v>
      </c>
      <c r="B36" s="217" t="s">
        <v>254</v>
      </c>
      <c r="C36" s="215" t="s">
        <v>185</v>
      </c>
    </row>
    <row r="37" spans="1:3" s="169" customFormat="1" ht="24" x14ac:dyDescent="0.2">
      <c r="A37" s="216">
        <v>381</v>
      </c>
      <c r="B37" s="217" t="s">
        <v>255</v>
      </c>
      <c r="C37" s="215" t="s">
        <v>186</v>
      </c>
    </row>
    <row r="38" spans="1:3" s="169" customFormat="1" ht="48" x14ac:dyDescent="0.2">
      <c r="A38" s="216">
        <v>381</v>
      </c>
      <c r="B38" s="217" t="s">
        <v>187</v>
      </c>
      <c r="C38" s="215" t="s">
        <v>188</v>
      </c>
    </row>
    <row r="39" spans="1:3" s="169" customFormat="1" ht="12" x14ac:dyDescent="0.2">
      <c r="A39" s="216">
        <v>381</v>
      </c>
      <c r="B39" s="217" t="s">
        <v>189</v>
      </c>
      <c r="C39" s="215" t="s">
        <v>190</v>
      </c>
    </row>
    <row r="40" spans="1:3" s="169" customFormat="1" ht="36" x14ac:dyDescent="0.2">
      <c r="A40" s="216">
        <v>381</v>
      </c>
      <c r="B40" s="217" t="s">
        <v>191</v>
      </c>
      <c r="C40" s="215" t="s">
        <v>192</v>
      </c>
    </row>
    <row r="41" spans="1:3" s="169" customFormat="1" ht="48" x14ac:dyDescent="0.2">
      <c r="A41" s="216">
        <v>381</v>
      </c>
      <c r="B41" s="214" t="s">
        <v>193</v>
      </c>
      <c r="C41" s="215" t="s">
        <v>194</v>
      </c>
    </row>
    <row r="42" spans="1:3" s="169" customFormat="1" ht="24" x14ac:dyDescent="0.2">
      <c r="A42" s="216">
        <v>381</v>
      </c>
      <c r="B42" s="214" t="s">
        <v>210</v>
      </c>
      <c r="C42" s="215" t="s">
        <v>211</v>
      </c>
    </row>
    <row r="43" spans="1:3" s="169" customFormat="1" ht="24" x14ac:dyDescent="0.2">
      <c r="A43" s="216">
        <v>381</v>
      </c>
      <c r="B43" s="214" t="s">
        <v>195</v>
      </c>
      <c r="C43" s="215" t="s">
        <v>204</v>
      </c>
    </row>
    <row r="44" spans="1:3" s="169" customFormat="1" ht="12" x14ac:dyDescent="0.2">
      <c r="A44" s="216">
        <v>381</v>
      </c>
      <c r="B44" s="214" t="s">
        <v>201</v>
      </c>
      <c r="C44" s="215" t="s">
        <v>196</v>
      </c>
    </row>
    <row r="45" spans="1:3" s="169" customFormat="1" ht="60" x14ac:dyDescent="0.2">
      <c r="A45" s="216">
        <v>381</v>
      </c>
      <c r="B45" s="214" t="s">
        <v>202</v>
      </c>
      <c r="C45" s="215" t="s">
        <v>197</v>
      </c>
    </row>
    <row r="46" spans="1:3" s="169" customFormat="1" ht="36" x14ac:dyDescent="0.2">
      <c r="A46" s="216">
        <v>381</v>
      </c>
      <c r="B46" s="214" t="s">
        <v>205</v>
      </c>
      <c r="C46" s="215" t="s">
        <v>198</v>
      </c>
    </row>
    <row r="47" spans="1:3" s="169" customFormat="1" ht="12" x14ac:dyDescent="0.2">
      <c r="A47" s="168"/>
      <c r="B47" s="171"/>
      <c r="C47" s="170"/>
    </row>
    <row r="48" spans="1:3" s="169" customFormat="1" ht="12" x14ac:dyDescent="0.2">
      <c r="A48" s="168"/>
      <c r="B48" s="171"/>
      <c r="C48" s="170"/>
    </row>
    <row r="49" spans="1:3" s="169" customFormat="1" ht="12" x14ac:dyDescent="0.2">
      <c r="A49" s="168"/>
      <c r="B49" s="171"/>
      <c r="C49" s="170"/>
    </row>
    <row r="50" spans="1:3" s="169" customFormat="1" ht="12" x14ac:dyDescent="0.2">
      <c r="A50" s="168"/>
      <c r="B50" s="171"/>
      <c r="C50" s="170"/>
    </row>
    <row r="51" spans="1:3" s="169" customFormat="1" ht="12" x14ac:dyDescent="0.2">
      <c r="A51" s="168"/>
      <c r="B51" s="171"/>
      <c r="C51" s="170"/>
    </row>
    <row r="52" spans="1:3" s="169" customFormat="1" ht="12" x14ac:dyDescent="0.2">
      <c r="A52" s="168"/>
      <c r="B52" s="171"/>
      <c r="C52" s="170"/>
    </row>
    <row r="53" spans="1:3" s="169" customFormat="1" ht="12" x14ac:dyDescent="0.2">
      <c r="A53" s="168"/>
      <c r="B53" s="171"/>
      <c r="C53" s="170"/>
    </row>
    <row r="54" spans="1:3" s="169" customFormat="1" ht="12" x14ac:dyDescent="0.2">
      <c r="A54" s="168"/>
      <c r="B54" s="171"/>
      <c r="C54" s="170"/>
    </row>
    <row r="55" spans="1:3" s="169" customFormat="1" ht="12" x14ac:dyDescent="0.2">
      <c r="A55" s="168"/>
      <c r="B55" s="171"/>
      <c r="C55" s="170"/>
    </row>
    <row r="56" spans="1:3" s="169" customFormat="1" ht="12" x14ac:dyDescent="0.2">
      <c r="A56" s="168"/>
      <c r="B56" s="171"/>
      <c r="C56" s="170"/>
    </row>
    <row r="57" spans="1:3" s="169" customFormat="1" ht="12" x14ac:dyDescent="0.2">
      <c r="A57" s="168"/>
      <c r="B57" s="171"/>
      <c r="C57" s="170"/>
    </row>
    <row r="58" spans="1:3" s="169" customFormat="1" ht="12" x14ac:dyDescent="0.2">
      <c r="A58" s="168"/>
      <c r="B58" s="171"/>
      <c r="C58" s="170"/>
    </row>
    <row r="59" spans="1:3" s="169" customFormat="1" ht="12" x14ac:dyDescent="0.2">
      <c r="A59" s="168"/>
      <c r="B59" s="171"/>
      <c r="C59" s="170"/>
    </row>
    <row r="60" spans="1:3" s="169" customFormat="1" ht="12" x14ac:dyDescent="0.2">
      <c r="A60" s="168"/>
      <c r="B60" s="171"/>
      <c r="C60" s="170"/>
    </row>
    <row r="61" spans="1:3" s="169" customFormat="1" ht="12" x14ac:dyDescent="0.2">
      <c r="A61" s="168"/>
      <c r="B61" s="171"/>
      <c r="C61" s="170"/>
    </row>
    <row r="62" spans="1:3" s="169" customFormat="1" ht="12" x14ac:dyDescent="0.2">
      <c r="A62" s="168"/>
      <c r="B62" s="171"/>
      <c r="C62" s="170"/>
    </row>
    <row r="63" spans="1:3" s="169" customFormat="1" ht="12" x14ac:dyDescent="0.2">
      <c r="A63" s="168"/>
      <c r="B63" s="171"/>
      <c r="C63" s="170"/>
    </row>
    <row r="64" spans="1:3" s="169" customFormat="1" ht="12" x14ac:dyDescent="0.2">
      <c r="A64" s="168"/>
      <c r="B64" s="171"/>
      <c r="C64" s="170"/>
    </row>
    <row r="65" spans="1:3" s="169" customFormat="1" ht="12" x14ac:dyDescent="0.2">
      <c r="A65" s="168"/>
      <c r="B65" s="171"/>
      <c r="C65" s="170"/>
    </row>
    <row r="66" spans="1:3" s="169" customFormat="1" ht="12" x14ac:dyDescent="0.2">
      <c r="A66" s="168"/>
      <c r="B66" s="171"/>
      <c r="C66" s="170"/>
    </row>
    <row r="67" spans="1:3" s="169" customFormat="1" ht="12" x14ac:dyDescent="0.2">
      <c r="A67" s="168"/>
      <c r="B67" s="171"/>
      <c r="C67" s="170"/>
    </row>
    <row r="68" spans="1:3" s="169" customFormat="1" ht="12" x14ac:dyDescent="0.2">
      <c r="A68" s="168"/>
      <c r="B68" s="171"/>
      <c r="C68" s="170"/>
    </row>
    <row r="69" spans="1:3" s="169" customFormat="1" ht="12" x14ac:dyDescent="0.2">
      <c r="A69" s="168"/>
      <c r="B69" s="171"/>
      <c r="C69" s="170"/>
    </row>
    <row r="70" spans="1:3" s="169" customFormat="1" ht="12" x14ac:dyDescent="0.2">
      <c r="A70" s="168"/>
      <c r="B70" s="171"/>
      <c r="C70" s="170"/>
    </row>
    <row r="71" spans="1:3" s="169" customFormat="1" ht="12" x14ac:dyDescent="0.2">
      <c r="A71" s="168"/>
      <c r="B71" s="171"/>
      <c r="C71" s="170"/>
    </row>
    <row r="72" spans="1:3" s="169" customFormat="1" ht="12" x14ac:dyDescent="0.2">
      <c r="A72" s="168"/>
      <c r="B72" s="171"/>
      <c r="C72" s="170"/>
    </row>
    <row r="73" spans="1:3" s="169" customFormat="1" ht="12" x14ac:dyDescent="0.2">
      <c r="A73" s="168"/>
      <c r="B73" s="171"/>
      <c r="C73" s="170"/>
    </row>
    <row r="74" spans="1:3" s="169" customFormat="1" ht="12" x14ac:dyDescent="0.2">
      <c r="A74" s="168"/>
      <c r="B74" s="171"/>
      <c r="C74" s="170"/>
    </row>
    <row r="75" spans="1:3" s="169" customFormat="1" ht="12" x14ac:dyDescent="0.2">
      <c r="A75" s="168"/>
      <c r="B75" s="171"/>
      <c r="C75" s="170"/>
    </row>
    <row r="76" spans="1:3" s="169" customFormat="1" ht="12" x14ac:dyDescent="0.2">
      <c r="A76" s="168"/>
      <c r="B76" s="171"/>
      <c r="C76" s="170"/>
    </row>
    <row r="77" spans="1:3" s="169" customFormat="1" ht="12" x14ac:dyDescent="0.2">
      <c r="A77" s="168"/>
      <c r="B77" s="171"/>
      <c r="C77" s="170"/>
    </row>
    <row r="78" spans="1:3" s="169" customFormat="1" ht="12" x14ac:dyDescent="0.2">
      <c r="A78" s="168"/>
      <c r="B78" s="171"/>
      <c r="C78" s="170"/>
    </row>
    <row r="79" spans="1:3" s="169" customFormat="1" ht="12" x14ac:dyDescent="0.2">
      <c r="A79" s="168"/>
      <c r="B79" s="171"/>
      <c r="C79" s="170"/>
    </row>
    <row r="80" spans="1:3" s="169" customFormat="1" ht="12" x14ac:dyDescent="0.2">
      <c r="A80" s="168"/>
      <c r="B80" s="171"/>
      <c r="C80" s="170"/>
    </row>
    <row r="81" spans="1:3" s="169" customFormat="1" ht="12" x14ac:dyDescent="0.2">
      <c r="A81" s="168"/>
      <c r="B81" s="171"/>
      <c r="C81" s="170"/>
    </row>
    <row r="82" spans="1:3" s="169" customFormat="1" ht="12" x14ac:dyDescent="0.2">
      <c r="A82" s="168"/>
      <c r="B82" s="171"/>
      <c r="C82" s="170"/>
    </row>
    <row r="83" spans="1:3" s="169" customFormat="1" ht="12" x14ac:dyDescent="0.2">
      <c r="A83" s="168"/>
      <c r="B83" s="171"/>
      <c r="C83" s="170"/>
    </row>
    <row r="84" spans="1:3" s="169" customFormat="1" ht="12" x14ac:dyDescent="0.2">
      <c r="A84" s="168"/>
      <c r="B84" s="171"/>
      <c r="C84" s="170"/>
    </row>
    <row r="85" spans="1:3" s="169" customFormat="1" ht="12" x14ac:dyDescent="0.2">
      <c r="A85" s="168"/>
      <c r="B85" s="171"/>
      <c r="C85" s="170"/>
    </row>
    <row r="86" spans="1:3" s="169" customFormat="1" ht="12" x14ac:dyDescent="0.2">
      <c r="A86" s="168"/>
      <c r="B86" s="171"/>
      <c r="C86" s="170"/>
    </row>
    <row r="87" spans="1:3" s="169" customFormat="1" ht="12" x14ac:dyDescent="0.2">
      <c r="A87" s="168"/>
      <c r="B87" s="171"/>
      <c r="C87" s="170"/>
    </row>
    <row r="88" spans="1:3" s="169" customFormat="1" ht="12" x14ac:dyDescent="0.2">
      <c r="A88" s="168"/>
      <c r="B88" s="171"/>
      <c r="C88" s="170"/>
    </row>
    <row r="89" spans="1:3" s="169" customFormat="1" ht="12" x14ac:dyDescent="0.2">
      <c r="A89" s="168"/>
      <c r="B89" s="171"/>
      <c r="C89" s="170"/>
    </row>
    <row r="90" spans="1:3" s="169" customFormat="1" ht="12" x14ac:dyDescent="0.2">
      <c r="A90" s="168"/>
      <c r="B90" s="171"/>
      <c r="C90" s="170"/>
    </row>
    <row r="91" spans="1:3" s="169" customFormat="1" ht="12" x14ac:dyDescent="0.2">
      <c r="A91" s="168"/>
      <c r="B91" s="171"/>
      <c r="C91" s="170"/>
    </row>
    <row r="92" spans="1:3" s="169" customFormat="1" ht="12" x14ac:dyDescent="0.2">
      <c r="A92" s="168"/>
      <c r="B92" s="171"/>
      <c r="C92" s="170"/>
    </row>
    <row r="93" spans="1:3" s="169" customFormat="1" ht="12" x14ac:dyDescent="0.2">
      <c r="A93" s="168"/>
      <c r="B93" s="171"/>
      <c r="C93" s="170"/>
    </row>
    <row r="94" spans="1:3" s="169" customFormat="1" ht="12" x14ac:dyDescent="0.2">
      <c r="A94" s="168"/>
      <c r="B94" s="171"/>
      <c r="C94" s="170"/>
    </row>
    <row r="95" spans="1:3" s="169" customFormat="1" ht="12" x14ac:dyDescent="0.2">
      <c r="A95" s="168"/>
      <c r="B95" s="171"/>
      <c r="C95" s="170"/>
    </row>
    <row r="96" spans="1:3" s="169" customFormat="1" ht="12" x14ac:dyDescent="0.2">
      <c r="A96" s="168"/>
      <c r="B96" s="171"/>
      <c r="C96" s="170"/>
    </row>
    <row r="97" spans="1:3" s="169" customFormat="1" ht="12" x14ac:dyDescent="0.2">
      <c r="A97" s="168"/>
      <c r="B97" s="171"/>
      <c r="C97" s="170"/>
    </row>
    <row r="98" spans="1:3" s="169" customFormat="1" ht="12" x14ac:dyDescent="0.2">
      <c r="A98" s="168"/>
      <c r="B98" s="171"/>
      <c r="C98" s="170"/>
    </row>
    <row r="99" spans="1:3" s="169" customFormat="1" ht="12" x14ac:dyDescent="0.2">
      <c r="A99" s="168"/>
      <c r="B99" s="171"/>
      <c r="C99" s="170"/>
    </row>
    <row r="100" spans="1:3" s="169" customFormat="1" ht="12" x14ac:dyDescent="0.2">
      <c r="A100" s="168"/>
      <c r="B100" s="171"/>
      <c r="C100" s="170"/>
    </row>
    <row r="101" spans="1:3" s="169" customFormat="1" ht="12" x14ac:dyDescent="0.2">
      <c r="A101" s="168"/>
      <c r="B101" s="171"/>
      <c r="C101" s="170"/>
    </row>
    <row r="102" spans="1:3" s="169" customFormat="1" ht="12" x14ac:dyDescent="0.2">
      <c r="A102" s="168"/>
      <c r="B102" s="171"/>
      <c r="C102" s="170"/>
    </row>
    <row r="103" spans="1:3" s="169" customFormat="1" ht="12" x14ac:dyDescent="0.2">
      <c r="A103" s="168"/>
      <c r="B103" s="171"/>
      <c r="C103" s="170"/>
    </row>
    <row r="104" spans="1:3" s="169" customFormat="1" ht="12" x14ac:dyDescent="0.2">
      <c r="A104" s="168"/>
      <c r="B104" s="171"/>
      <c r="C104" s="170"/>
    </row>
    <row r="105" spans="1:3" s="169" customFormat="1" ht="12" x14ac:dyDescent="0.2">
      <c r="A105" s="168"/>
      <c r="B105" s="171"/>
      <c r="C105" s="170"/>
    </row>
    <row r="106" spans="1:3" s="169" customFormat="1" ht="12" x14ac:dyDescent="0.2">
      <c r="A106" s="168"/>
      <c r="B106" s="171"/>
      <c r="C106" s="170"/>
    </row>
    <row r="107" spans="1:3" s="169" customFormat="1" ht="12" x14ac:dyDescent="0.2">
      <c r="A107" s="168"/>
      <c r="B107" s="171"/>
      <c r="C107" s="170"/>
    </row>
    <row r="108" spans="1:3" s="169" customFormat="1" ht="12" x14ac:dyDescent="0.2">
      <c r="A108" s="168"/>
      <c r="B108" s="171"/>
      <c r="C108" s="170"/>
    </row>
    <row r="109" spans="1:3" s="169" customFormat="1" ht="12" x14ac:dyDescent="0.2">
      <c r="A109" s="168"/>
      <c r="B109" s="171"/>
      <c r="C109" s="170"/>
    </row>
    <row r="110" spans="1:3" s="169" customFormat="1" ht="12" x14ac:dyDescent="0.2">
      <c r="A110" s="168"/>
      <c r="B110" s="171"/>
      <c r="C110" s="170"/>
    </row>
    <row r="111" spans="1:3" s="169" customFormat="1" ht="12" x14ac:dyDescent="0.2">
      <c r="A111" s="168"/>
      <c r="B111" s="171"/>
      <c r="C111" s="170"/>
    </row>
    <row r="112" spans="1:3" s="169" customFormat="1" ht="12" x14ac:dyDescent="0.2">
      <c r="A112" s="168"/>
      <c r="B112" s="171"/>
      <c r="C112" s="170"/>
    </row>
    <row r="113" spans="1:3" s="169" customFormat="1" ht="12" x14ac:dyDescent="0.2">
      <c r="A113" s="168"/>
      <c r="B113" s="171"/>
      <c r="C113" s="170"/>
    </row>
    <row r="114" spans="1:3" s="169" customFormat="1" ht="12" x14ac:dyDescent="0.2">
      <c r="A114" s="168"/>
      <c r="B114" s="171"/>
      <c r="C114" s="170"/>
    </row>
    <row r="115" spans="1:3" s="169" customFormat="1" ht="12" x14ac:dyDescent="0.2">
      <c r="A115" s="168"/>
      <c r="B115" s="171"/>
      <c r="C115" s="170"/>
    </row>
    <row r="116" spans="1:3" s="169" customFormat="1" ht="12" x14ac:dyDescent="0.2">
      <c r="A116" s="168"/>
      <c r="B116" s="171"/>
      <c r="C116" s="170"/>
    </row>
    <row r="117" spans="1:3" s="169" customFormat="1" ht="12" x14ac:dyDescent="0.2">
      <c r="A117" s="168"/>
      <c r="B117" s="171"/>
      <c r="C117" s="170"/>
    </row>
    <row r="118" spans="1:3" s="169" customFormat="1" ht="12" x14ac:dyDescent="0.2">
      <c r="A118" s="168"/>
      <c r="B118" s="171"/>
      <c r="C118" s="170"/>
    </row>
    <row r="119" spans="1:3" s="169" customFormat="1" ht="12" x14ac:dyDescent="0.2">
      <c r="A119" s="168"/>
      <c r="B119" s="171"/>
      <c r="C119" s="170"/>
    </row>
    <row r="120" spans="1:3" s="169" customFormat="1" ht="12" x14ac:dyDescent="0.2">
      <c r="A120" s="168"/>
      <c r="B120" s="171"/>
      <c r="C120" s="170"/>
    </row>
    <row r="121" spans="1:3" s="169" customFormat="1" ht="12" x14ac:dyDescent="0.2">
      <c r="A121" s="168"/>
      <c r="B121" s="171"/>
      <c r="C121" s="170"/>
    </row>
    <row r="122" spans="1:3" s="169" customFormat="1" ht="12" x14ac:dyDescent="0.2">
      <c r="A122" s="168"/>
      <c r="B122" s="171"/>
      <c r="C122" s="170"/>
    </row>
    <row r="123" spans="1:3" s="169" customFormat="1" ht="12" x14ac:dyDescent="0.2">
      <c r="A123" s="168"/>
      <c r="B123" s="171"/>
      <c r="C123" s="170"/>
    </row>
    <row r="124" spans="1:3" s="169" customFormat="1" ht="12" x14ac:dyDescent="0.2">
      <c r="A124" s="168"/>
      <c r="B124" s="171"/>
      <c r="C124" s="170"/>
    </row>
    <row r="125" spans="1:3" s="169" customFormat="1" ht="12" x14ac:dyDescent="0.2">
      <c r="A125" s="168"/>
      <c r="B125" s="171"/>
      <c r="C125" s="170"/>
    </row>
    <row r="126" spans="1:3" s="169" customFormat="1" ht="12" x14ac:dyDescent="0.2">
      <c r="A126" s="168"/>
      <c r="B126" s="171"/>
      <c r="C126" s="170"/>
    </row>
    <row r="127" spans="1:3" s="169" customFormat="1" ht="12" x14ac:dyDescent="0.2">
      <c r="A127" s="168"/>
      <c r="B127" s="171"/>
      <c r="C127" s="170"/>
    </row>
    <row r="128" spans="1:3" s="169" customFormat="1" ht="12" x14ac:dyDescent="0.2">
      <c r="A128" s="168"/>
      <c r="B128" s="171"/>
      <c r="C128" s="170"/>
    </row>
    <row r="129" spans="1:3" s="169" customFormat="1" ht="12" x14ac:dyDescent="0.2">
      <c r="A129" s="168"/>
      <c r="B129" s="171"/>
      <c r="C129" s="170"/>
    </row>
    <row r="130" spans="1:3" s="169" customFormat="1" ht="12" x14ac:dyDescent="0.2">
      <c r="A130" s="168"/>
      <c r="B130" s="171"/>
      <c r="C130" s="170"/>
    </row>
    <row r="131" spans="1:3" s="169" customFormat="1" ht="12" x14ac:dyDescent="0.2">
      <c r="A131" s="168"/>
      <c r="B131" s="171"/>
      <c r="C131" s="170"/>
    </row>
    <row r="132" spans="1:3" s="169" customFormat="1" ht="12" x14ac:dyDescent="0.2">
      <c r="A132" s="168"/>
      <c r="B132" s="171"/>
      <c r="C132" s="170"/>
    </row>
    <row r="133" spans="1:3" s="169" customFormat="1" ht="12" x14ac:dyDescent="0.2">
      <c r="A133" s="168"/>
      <c r="B133" s="171"/>
      <c r="C133" s="170"/>
    </row>
    <row r="134" spans="1:3" s="169" customFormat="1" ht="12" x14ac:dyDescent="0.2">
      <c r="A134" s="168"/>
      <c r="B134" s="171"/>
      <c r="C134" s="170"/>
    </row>
    <row r="135" spans="1:3" s="169" customFormat="1" ht="12" x14ac:dyDescent="0.2">
      <c r="A135" s="168"/>
      <c r="B135" s="171"/>
      <c r="C135" s="170"/>
    </row>
    <row r="136" spans="1:3" s="169" customFormat="1" ht="12" x14ac:dyDescent="0.2">
      <c r="A136" s="168"/>
      <c r="B136" s="171"/>
      <c r="C136" s="170"/>
    </row>
    <row r="137" spans="1:3" s="169" customFormat="1" ht="12" x14ac:dyDescent="0.2">
      <c r="A137" s="168"/>
      <c r="B137" s="171"/>
      <c r="C137" s="170"/>
    </row>
    <row r="138" spans="1:3" s="169" customFormat="1" ht="12" x14ac:dyDescent="0.2">
      <c r="A138" s="168"/>
      <c r="B138" s="171"/>
      <c r="C138" s="170"/>
    </row>
    <row r="139" spans="1:3" s="169" customFormat="1" ht="12" x14ac:dyDescent="0.2">
      <c r="A139" s="168"/>
      <c r="B139" s="171"/>
      <c r="C139" s="170"/>
    </row>
    <row r="140" spans="1:3" s="169" customFormat="1" ht="12" x14ac:dyDescent="0.2">
      <c r="A140" s="168"/>
      <c r="B140" s="171"/>
      <c r="C140" s="170"/>
    </row>
    <row r="141" spans="1:3" s="169" customFormat="1" ht="12" x14ac:dyDescent="0.2">
      <c r="A141" s="168"/>
      <c r="B141" s="171"/>
      <c r="C141" s="170"/>
    </row>
    <row r="142" spans="1:3" s="169" customFormat="1" ht="12" x14ac:dyDescent="0.2">
      <c r="A142" s="168"/>
      <c r="B142" s="171"/>
      <c r="C142" s="170"/>
    </row>
    <row r="143" spans="1:3" s="169" customFormat="1" ht="12" x14ac:dyDescent="0.2">
      <c r="A143" s="168"/>
      <c r="B143" s="171"/>
      <c r="C143" s="170"/>
    </row>
    <row r="144" spans="1:3" s="169" customFormat="1" ht="12" x14ac:dyDescent="0.2">
      <c r="A144" s="168"/>
      <c r="B144" s="171"/>
      <c r="C144" s="170"/>
    </row>
    <row r="145" spans="1:3" s="169" customFormat="1" ht="12" x14ac:dyDescent="0.2">
      <c r="A145" s="168"/>
      <c r="B145" s="171"/>
      <c r="C145" s="170"/>
    </row>
    <row r="146" spans="1:3" s="169" customFormat="1" ht="12" x14ac:dyDescent="0.2">
      <c r="A146" s="168"/>
      <c r="B146" s="171"/>
      <c r="C146" s="170"/>
    </row>
  </sheetData>
  <mergeCells count="5">
    <mergeCell ref="A6:C6"/>
    <mergeCell ref="B8:C8"/>
    <mergeCell ref="B14:C14"/>
    <mergeCell ref="B27:C27"/>
    <mergeCell ref="B30:C30"/>
  </mergeCells>
  <pageMargins left="0.7" right="0.5608974358974359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1"/>
  <sheetViews>
    <sheetView view="pageLayout" topLeftCell="A7" zoomScale="130" zoomScalePageLayoutView="130" workbookViewId="0">
      <selection activeCell="A8" sqref="A8:C8"/>
    </sheetView>
  </sheetViews>
  <sheetFormatPr defaultRowHeight="15" x14ac:dyDescent="0.25"/>
  <cols>
    <col min="1" max="1" width="10.28515625" style="10" customWidth="1"/>
    <col min="2" max="2" width="27.42578125" style="10" customWidth="1"/>
    <col min="3" max="3" width="52.85546875" style="10" customWidth="1"/>
  </cols>
  <sheetData>
    <row r="1" spans="1:3" x14ac:dyDescent="0.25">
      <c r="C1" s="10" t="s">
        <v>111</v>
      </c>
    </row>
    <row r="2" spans="1:3" x14ac:dyDescent="0.25">
      <c r="C2" s="10" t="s">
        <v>415</v>
      </c>
    </row>
    <row r="3" spans="1:3" x14ac:dyDescent="0.25">
      <c r="C3" s="10" t="s">
        <v>217</v>
      </c>
    </row>
    <row r="4" spans="1:3" x14ac:dyDescent="0.25">
      <c r="C4" s="10" t="s">
        <v>364</v>
      </c>
    </row>
    <row r="5" spans="1:3" ht="15.75" customHeight="1" x14ac:dyDescent="0.25">
      <c r="C5" s="10" t="s">
        <v>365</v>
      </c>
    </row>
    <row r="6" spans="1:3" x14ac:dyDescent="0.25">
      <c r="C6" s="105" t="s">
        <v>416</v>
      </c>
    </row>
    <row r="8" spans="1:3" ht="45" customHeight="1" x14ac:dyDescent="0.25">
      <c r="A8" s="323" t="s">
        <v>226</v>
      </c>
      <c r="B8" s="323"/>
      <c r="C8" s="323"/>
    </row>
    <row r="9" spans="1:3" s="98" customFormat="1" ht="54.75" customHeight="1" x14ac:dyDescent="0.2">
      <c r="A9" s="99" t="s">
        <v>112</v>
      </c>
      <c r="B9" s="99" t="s">
        <v>113</v>
      </c>
      <c r="C9" s="100" t="s">
        <v>114</v>
      </c>
    </row>
    <row r="10" spans="1:3" s="40" customFormat="1" ht="42.75" x14ac:dyDescent="0.2">
      <c r="A10" s="103">
        <v>381</v>
      </c>
      <c r="B10" s="103"/>
      <c r="C10" s="104" t="s">
        <v>218</v>
      </c>
    </row>
    <row r="11" spans="1:3" s="40" customFormat="1" ht="28.5" x14ac:dyDescent="0.2">
      <c r="A11" s="103">
        <v>381</v>
      </c>
      <c r="B11" s="103" t="s">
        <v>1</v>
      </c>
      <c r="C11" s="104" t="s">
        <v>2</v>
      </c>
    </row>
    <row r="12" spans="1:3" s="40" customFormat="1" ht="28.5" x14ac:dyDescent="0.2">
      <c r="A12" s="103">
        <v>381</v>
      </c>
      <c r="B12" s="103" t="s">
        <v>3</v>
      </c>
      <c r="C12" s="104" t="s">
        <v>70</v>
      </c>
    </row>
    <row r="13" spans="1:3" ht="28.5" customHeight="1" x14ac:dyDescent="0.25">
      <c r="A13" s="205">
        <v>381</v>
      </c>
      <c r="B13" s="101" t="s">
        <v>4</v>
      </c>
      <c r="C13" s="102" t="s">
        <v>5</v>
      </c>
    </row>
    <row r="14" spans="1:3" ht="28.5" customHeight="1" x14ac:dyDescent="0.25">
      <c r="A14" s="205">
        <v>381</v>
      </c>
      <c r="B14" s="101" t="s">
        <v>6</v>
      </c>
      <c r="C14" s="102" t="s">
        <v>7</v>
      </c>
    </row>
    <row r="15" spans="1:3" ht="30" x14ac:dyDescent="0.25">
      <c r="A15" s="205">
        <v>381</v>
      </c>
      <c r="B15" s="101" t="s">
        <v>8</v>
      </c>
      <c r="C15" s="102" t="s">
        <v>9</v>
      </c>
    </row>
    <row r="16" spans="1:3" ht="30" x14ac:dyDescent="0.25">
      <c r="A16" s="205">
        <v>381</v>
      </c>
      <c r="B16" s="186" t="s">
        <v>10</v>
      </c>
      <c r="C16" s="102" t="s">
        <v>11</v>
      </c>
    </row>
    <row r="17" spans="1:3" s="40" customFormat="1" ht="28.5" customHeight="1" x14ac:dyDescent="0.2">
      <c r="A17" s="103">
        <v>381</v>
      </c>
      <c r="B17" s="103" t="s">
        <v>12</v>
      </c>
      <c r="C17" s="106" t="s">
        <v>13</v>
      </c>
    </row>
    <row r="18" spans="1:3" ht="27" customHeight="1" x14ac:dyDescent="0.25">
      <c r="A18" s="205">
        <v>381</v>
      </c>
      <c r="B18" s="101" t="s">
        <v>14</v>
      </c>
      <c r="C18" s="106" t="s">
        <v>15</v>
      </c>
    </row>
    <row r="19" spans="1:3" ht="30" x14ac:dyDescent="0.25">
      <c r="A19" s="205">
        <v>381</v>
      </c>
      <c r="B19" s="101" t="s">
        <v>16</v>
      </c>
      <c r="C19" s="106" t="s">
        <v>17</v>
      </c>
    </row>
    <row r="20" spans="1:3" ht="30" x14ac:dyDescent="0.25">
      <c r="A20" s="205">
        <v>381</v>
      </c>
      <c r="B20" s="186" t="s">
        <v>18</v>
      </c>
      <c r="C20" s="106" t="s">
        <v>19</v>
      </c>
    </row>
    <row r="21" spans="1:3" x14ac:dyDescent="0.25">
      <c r="B21" s="180"/>
      <c r="C21" s="105"/>
    </row>
    <row r="22" spans="1:3" x14ac:dyDescent="0.25">
      <c r="C22" s="105"/>
    </row>
    <row r="23" spans="1:3" x14ac:dyDescent="0.25">
      <c r="C23" s="105"/>
    </row>
    <row r="24" spans="1:3" x14ac:dyDescent="0.25">
      <c r="C24" s="105"/>
    </row>
    <row r="25" spans="1:3" x14ac:dyDescent="0.25">
      <c r="C25" s="105"/>
    </row>
    <row r="26" spans="1:3" x14ac:dyDescent="0.25">
      <c r="C26" s="105"/>
    </row>
    <row r="27" spans="1:3" x14ac:dyDescent="0.25">
      <c r="C27" s="105"/>
    </row>
    <row r="28" spans="1:3" x14ac:dyDescent="0.25">
      <c r="C28" s="105"/>
    </row>
    <row r="29" spans="1:3" x14ac:dyDescent="0.25">
      <c r="C29" s="105"/>
    </row>
    <row r="30" spans="1:3" x14ac:dyDescent="0.25">
      <c r="C30" s="105"/>
    </row>
    <row r="31" spans="1:3" x14ac:dyDescent="0.25">
      <c r="C31" s="105"/>
    </row>
  </sheetData>
  <mergeCells count="1">
    <mergeCell ref="A8:C8"/>
  </mergeCells>
  <pageMargins left="0.7" right="0.47916666666666669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D129"/>
  <sheetViews>
    <sheetView tabSelected="1" view="pageBreakPreview" topLeftCell="A22" zoomScale="140" zoomScaleSheetLayoutView="140" zoomScalePageLayoutView="130" workbookViewId="0">
      <selection activeCell="G11" sqref="G11"/>
    </sheetView>
  </sheetViews>
  <sheetFormatPr defaultRowHeight="15" x14ac:dyDescent="0.25"/>
  <cols>
    <col min="1" max="1" width="5.28515625" style="10" customWidth="1"/>
    <col min="2" max="2" width="34.7109375" customWidth="1"/>
    <col min="3" max="4" width="3.7109375" style="10" customWidth="1"/>
    <col min="5" max="5" width="3.28515625" style="10" customWidth="1"/>
    <col min="6" max="6" width="2.7109375" style="10" customWidth="1"/>
    <col min="7" max="7" width="7.5703125" style="10" customWidth="1"/>
    <col min="8" max="8" width="6.140625" style="10" customWidth="1"/>
    <col min="9" max="9" width="12.28515625" style="15" customWidth="1"/>
    <col min="10" max="10" width="10.5703125" style="15" customWidth="1"/>
    <col min="12" max="12" width="11.85546875" bestFit="1" customWidth="1"/>
  </cols>
  <sheetData>
    <row r="1" spans="1:12" s="4" customFormat="1" ht="95.25" customHeight="1" x14ac:dyDescent="0.25">
      <c r="A1" s="8"/>
      <c r="C1" s="8"/>
      <c r="D1" s="329" t="s">
        <v>317</v>
      </c>
      <c r="E1" s="329"/>
      <c r="F1" s="329"/>
      <c r="G1" s="329"/>
      <c r="H1" s="329"/>
      <c r="I1" s="329"/>
      <c r="J1" s="329"/>
      <c r="L1" s="1"/>
    </row>
    <row r="2" spans="1:12" s="4" customFormat="1" ht="29.25" customHeight="1" x14ac:dyDescent="0.25">
      <c r="A2" s="330" t="s">
        <v>256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12" s="4" customFormat="1" ht="15.75" customHeight="1" x14ac:dyDescent="0.25">
      <c r="A3" s="324" t="s">
        <v>23</v>
      </c>
      <c r="B3" s="331" t="s">
        <v>24</v>
      </c>
      <c r="C3" s="324" t="s">
        <v>25</v>
      </c>
      <c r="D3" s="324" t="s">
        <v>26</v>
      </c>
      <c r="E3" s="324" t="s">
        <v>27</v>
      </c>
      <c r="F3" s="324"/>
      <c r="G3" s="324"/>
      <c r="H3" s="324" t="s">
        <v>28</v>
      </c>
      <c r="I3" s="325" t="s">
        <v>285</v>
      </c>
      <c r="J3" s="325"/>
    </row>
    <row r="4" spans="1:12" s="4" customFormat="1" ht="81" customHeight="1" x14ac:dyDescent="0.25">
      <c r="A4" s="324"/>
      <c r="B4" s="331"/>
      <c r="C4" s="324"/>
      <c r="D4" s="324"/>
      <c r="E4" s="324"/>
      <c r="F4" s="324"/>
      <c r="G4" s="324"/>
      <c r="H4" s="324"/>
      <c r="I4" s="107" t="s">
        <v>29</v>
      </c>
      <c r="J4" s="107" t="s">
        <v>30</v>
      </c>
    </row>
    <row r="5" spans="1:12" s="4" customFormat="1" ht="32.25" customHeight="1" x14ac:dyDescent="0.25">
      <c r="A5" s="7">
        <v>381</v>
      </c>
      <c r="B5" s="326" t="s">
        <v>218</v>
      </c>
      <c r="C5" s="327"/>
      <c r="D5" s="327"/>
      <c r="E5" s="327"/>
      <c r="F5" s="327"/>
      <c r="G5" s="327"/>
      <c r="H5" s="327"/>
      <c r="I5" s="327"/>
      <c r="J5" s="328"/>
    </row>
    <row r="6" spans="1:12" s="16" customFormat="1" ht="67.5" customHeight="1" x14ac:dyDescent="0.2">
      <c r="A6" s="20">
        <v>381</v>
      </c>
      <c r="B6" s="125" t="s">
        <v>71</v>
      </c>
      <c r="C6" s="22" t="s">
        <v>21</v>
      </c>
      <c r="D6" s="22" t="s">
        <v>20</v>
      </c>
      <c r="E6" s="20"/>
      <c r="F6" s="20"/>
      <c r="G6" s="20"/>
      <c r="H6" s="20"/>
      <c r="I6" s="22" t="s">
        <v>269</v>
      </c>
      <c r="J6" s="23"/>
      <c r="K6" s="48"/>
      <c r="L6" s="48"/>
    </row>
    <row r="7" spans="1:12" s="16" customFormat="1" ht="67.5" customHeight="1" x14ac:dyDescent="0.2">
      <c r="A7" s="278">
        <v>381</v>
      </c>
      <c r="B7" s="24" t="s">
        <v>355</v>
      </c>
      <c r="C7" s="280" t="s">
        <v>21</v>
      </c>
      <c r="D7" s="280" t="s">
        <v>20</v>
      </c>
      <c r="E7" s="281">
        <v>12</v>
      </c>
      <c r="F7" s="281">
        <v>0</v>
      </c>
      <c r="G7" s="281" t="s">
        <v>22</v>
      </c>
      <c r="H7" s="278"/>
      <c r="I7" s="280" t="s">
        <v>269</v>
      </c>
      <c r="J7" s="279"/>
      <c r="K7" s="48"/>
      <c r="L7" s="48"/>
    </row>
    <row r="8" spans="1:12" s="4" customFormat="1" ht="27" customHeight="1" x14ac:dyDescent="0.25">
      <c r="A8" s="204">
        <v>381</v>
      </c>
      <c r="B8" s="30" t="s">
        <v>32</v>
      </c>
      <c r="C8" s="11" t="s">
        <v>21</v>
      </c>
      <c r="D8" s="11" t="s">
        <v>20</v>
      </c>
      <c r="E8" s="9">
        <v>12</v>
      </c>
      <c r="F8" s="9">
        <v>0</v>
      </c>
      <c r="G8" s="9" t="s">
        <v>22</v>
      </c>
      <c r="H8" s="9">
        <v>120</v>
      </c>
      <c r="I8" s="11" t="s">
        <v>269</v>
      </c>
      <c r="J8" s="12"/>
      <c r="K8" s="49"/>
      <c r="L8" s="49"/>
    </row>
    <row r="9" spans="1:12" s="16" customFormat="1" ht="63" customHeight="1" x14ac:dyDescent="0.2">
      <c r="A9" s="204">
        <v>381</v>
      </c>
      <c r="B9" s="125" t="s">
        <v>71</v>
      </c>
      <c r="C9" s="22" t="s">
        <v>21</v>
      </c>
      <c r="D9" s="22" t="s">
        <v>33</v>
      </c>
      <c r="E9" s="20"/>
      <c r="F9" s="20"/>
      <c r="G9" s="20"/>
      <c r="H9" s="20"/>
      <c r="I9" s="233" t="s">
        <v>387</v>
      </c>
      <c r="J9" s="23"/>
      <c r="K9" s="48"/>
      <c r="L9" s="48"/>
    </row>
    <row r="10" spans="1:12" s="16" customFormat="1" ht="63" customHeight="1" x14ac:dyDescent="0.2">
      <c r="A10" s="295">
        <v>381</v>
      </c>
      <c r="B10" s="296" t="s">
        <v>398</v>
      </c>
      <c r="C10" s="280" t="s">
        <v>21</v>
      </c>
      <c r="D10" s="280" t="s">
        <v>33</v>
      </c>
      <c r="E10" s="280" t="s">
        <v>43</v>
      </c>
      <c r="F10" s="281">
        <v>0</v>
      </c>
      <c r="G10" s="281" t="s">
        <v>22</v>
      </c>
      <c r="H10" s="281"/>
      <c r="I10" s="75" t="s">
        <v>399</v>
      </c>
      <c r="J10" s="279"/>
      <c r="K10" s="48"/>
      <c r="L10" s="48"/>
    </row>
    <row r="11" spans="1:12" s="16" customFormat="1" ht="63" customHeight="1" x14ac:dyDescent="0.2">
      <c r="A11" s="295">
        <v>381</v>
      </c>
      <c r="B11" s="240" t="s">
        <v>34</v>
      </c>
      <c r="C11" s="71" t="s">
        <v>21</v>
      </c>
      <c r="D11" s="71" t="s">
        <v>33</v>
      </c>
      <c r="E11" s="71" t="s">
        <v>43</v>
      </c>
      <c r="F11" s="70">
        <v>0</v>
      </c>
      <c r="G11" s="70" t="s">
        <v>22</v>
      </c>
      <c r="H11" s="70">
        <v>240</v>
      </c>
      <c r="I11" s="71" t="s">
        <v>399</v>
      </c>
      <c r="J11" s="297"/>
      <c r="K11" s="48"/>
      <c r="L11" s="48"/>
    </row>
    <row r="12" spans="1:12" s="16" customFormat="1" ht="63" customHeight="1" x14ac:dyDescent="0.2">
      <c r="A12" s="272">
        <v>381</v>
      </c>
      <c r="B12" s="24" t="s">
        <v>355</v>
      </c>
      <c r="C12" s="280" t="s">
        <v>21</v>
      </c>
      <c r="D12" s="280" t="s">
        <v>33</v>
      </c>
      <c r="E12" s="281">
        <v>12</v>
      </c>
      <c r="F12" s="281">
        <v>0</v>
      </c>
      <c r="G12" s="281" t="s">
        <v>22</v>
      </c>
      <c r="H12" s="278"/>
      <c r="I12" s="75" t="s">
        <v>405</v>
      </c>
      <c r="J12" s="279"/>
      <c r="K12" s="48"/>
      <c r="L12" s="48"/>
    </row>
    <row r="13" spans="1:12" s="4" customFormat="1" ht="24" x14ac:dyDescent="0.25">
      <c r="A13" s="206">
        <v>381</v>
      </c>
      <c r="B13" s="5" t="s">
        <v>35</v>
      </c>
      <c r="C13" s="11" t="s">
        <v>21</v>
      </c>
      <c r="D13" s="11" t="s">
        <v>33</v>
      </c>
      <c r="E13" s="9">
        <v>12</v>
      </c>
      <c r="F13" s="9">
        <v>0</v>
      </c>
      <c r="G13" s="9" t="s">
        <v>22</v>
      </c>
      <c r="H13" s="9">
        <v>120</v>
      </c>
      <c r="I13" s="11" t="s">
        <v>270</v>
      </c>
      <c r="J13" s="12"/>
    </row>
    <row r="14" spans="1:12" s="4" customFormat="1" ht="28.5" customHeight="1" x14ac:dyDescent="0.25">
      <c r="A14" s="206">
        <v>381</v>
      </c>
      <c r="B14" s="5" t="s">
        <v>34</v>
      </c>
      <c r="C14" s="11" t="s">
        <v>21</v>
      </c>
      <c r="D14" s="11" t="s">
        <v>33</v>
      </c>
      <c r="E14" s="9">
        <v>12</v>
      </c>
      <c r="F14" s="9">
        <v>0</v>
      </c>
      <c r="G14" s="9" t="s">
        <v>22</v>
      </c>
      <c r="H14" s="9">
        <v>240</v>
      </c>
      <c r="I14" s="11" t="s">
        <v>400</v>
      </c>
      <c r="J14" s="12"/>
    </row>
    <row r="15" spans="1:12" s="4" customFormat="1" ht="17.25" customHeight="1" x14ac:dyDescent="0.25">
      <c r="A15" s="206">
        <v>381</v>
      </c>
      <c r="B15" s="5" t="s">
        <v>36</v>
      </c>
      <c r="C15" s="11" t="s">
        <v>21</v>
      </c>
      <c r="D15" s="11" t="s">
        <v>33</v>
      </c>
      <c r="E15" s="9">
        <v>12</v>
      </c>
      <c r="F15" s="9">
        <v>0</v>
      </c>
      <c r="G15" s="9" t="s">
        <v>22</v>
      </c>
      <c r="H15" s="9">
        <v>850</v>
      </c>
      <c r="I15" s="11" t="s">
        <v>372</v>
      </c>
      <c r="J15" s="12"/>
    </row>
    <row r="16" spans="1:12" s="2" customFormat="1" ht="14.25" x14ac:dyDescent="0.2">
      <c r="A16" s="207">
        <v>381</v>
      </c>
      <c r="B16" s="29" t="s">
        <v>37</v>
      </c>
      <c r="C16" s="22" t="s">
        <v>21</v>
      </c>
      <c r="D16" s="22" t="s">
        <v>38</v>
      </c>
      <c r="E16" s="20"/>
      <c r="F16" s="20"/>
      <c r="G16" s="20"/>
      <c r="H16" s="20"/>
      <c r="I16" s="23" t="str">
        <f>I17</f>
        <v>10 000,00</v>
      </c>
      <c r="J16" s="23"/>
    </row>
    <row r="17" spans="1:10" s="4" customFormat="1" ht="24" x14ac:dyDescent="0.25">
      <c r="A17" s="206">
        <v>381</v>
      </c>
      <c r="B17" s="24" t="s">
        <v>31</v>
      </c>
      <c r="C17" s="18" t="s">
        <v>21</v>
      </c>
      <c r="D17" s="18" t="s">
        <v>38</v>
      </c>
      <c r="E17" s="17">
        <v>99</v>
      </c>
      <c r="F17" s="17">
        <v>0</v>
      </c>
      <c r="G17" s="17" t="s">
        <v>22</v>
      </c>
      <c r="H17" s="17"/>
      <c r="I17" s="19" t="str">
        <f>I18</f>
        <v>10 000,00</v>
      </c>
      <c r="J17" s="19"/>
    </row>
    <row r="18" spans="1:10" s="4" customFormat="1" x14ac:dyDescent="0.25">
      <c r="A18" s="206">
        <v>381</v>
      </c>
      <c r="B18" s="6" t="s">
        <v>39</v>
      </c>
      <c r="C18" s="11" t="s">
        <v>21</v>
      </c>
      <c r="D18" s="11" t="s">
        <v>38</v>
      </c>
      <c r="E18" s="9">
        <v>99</v>
      </c>
      <c r="F18" s="9">
        <v>0</v>
      </c>
      <c r="G18" s="9" t="s">
        <v>22</v>
      </c>
      <c r="H18" s="9">
        <v>870</v>
      </c>
      <c r="I18" s="11" t="s">
        <v>281</v>
      </c>
      <c r="J18" s="12"/>
    </row>
    <row r="19" spans="1:10" s="2" customFormat="1" ht="14.25" x14ac:dyDescent="0.2">
      <c r="A19" s="207">
        <v>381</v>
      </c>
      <c r="B19" s="21" t="s">
        <v>40</v>
      </c>
      <c r="C19" s="22" t="s">
        <v>21</v>
      </c>
      <c r="D19" s="22" t="s">
        <v>41</v>
      </c>
      <c r="E19" s="20"/>
      <c r="F19" s="20"/>
      <c r="G19" s="20"/>
      <c r="H19" s="20"/>
      <c r="I19" s="22" t="s">
        <v>379</v>
      </c>
      <c r="J19" s="23"/>
    </row>
    <row r="20" spans="1:10" s="2" customFormat="1" ht="60" x14ac:dyDescent="0.2">
      <c r="A20" s="206">
        <v>381</v>
      </c>
      <c r="B20" s="209" t="s">
        <v>287</v>
      </c>
      <c r="C20" s="75" t="s">
        <v>21</v>
      </c>
      <c r="D20" s="75" t="s">
        <v>41</v>
      </c>
      <c r="E20" s="75" t="s">
        <v>46</v>
      </c>
      <c r="F20" s="74">
        <v>0</v>
      </c>
      <c r="G20" s="75" t="s">
        <v>22</v>
      </c>
      <c r="H20" s="74"/>
      <c r="I20" s="75" t="s">
        <v>284</v>
      </c>
      <c r="J20" s="46"/>
    </row>
    <row r="21" spans="1:10" s="2" customFormat="1" ht="36" x14ac:dyDescent="0.2">
      <c r="A21" s="206">
        <v>381</v>
      </c>
      <c r="B21" s="5" t="s">
        <v>34</v>
      </c>
      <c r="C21" s="71" t="s">
        <v>21</v>
      </c>
      <c r="D21" s="71" t="s">
        <v>41</v>
      </c>
      <c r="E21" s="71" t="s">
        <v>46</v>
      </c>
      <c r="F21" s="70">
        <v>0</v>
      </c>
      <c r="G21" s="71" t="s">
        <v>22</v>
      </c>
      <c r="H21" s="70">
        <v>240</v>
      </c>
      <c r="I21" s="71" t="s">
        <v>284</v>
      </c>
      <c r="J21" s="72"/>
    </row>
    <row r="22" spans="1:10" s="2" customFormat="1" ht="81" customHeight="1" x14ac:dyDescent="0.2">
      <c r="A22" s="290">
        <v>381</v>
      </c>
      <c r="B22" s="286" t="s">
        <v>381</v>
      </c>
      <c r="C22" s="287" t="s">
        <v>21</v>
      </c>
      <c r="D22" s="287" t="s">
        <v>41</v>
      </c>
      <c r="E22" s="287" t="s">
        <v>377</v>
      </c>
      <c r="F22" s="288">
        <v>0</v>
      </c>
      <c r="G22" s="287" t="s">
        <v>22</v>
      </c>
      <c r="H22" s="288"/>
      <c r="I22" s="287" t="s">
        <v>378</v>
      </c>
      <c r="J22" s="289"/>
    </row>
    <row r="23" spans="1:10" s="2" customFormat="1" ht="36" x14ac:dyDescent="0.2">
      <c r="A23" s="206">
        <v>381</v>
      </c>
      <c r="B23" s="5" t="s">
        <v>34</v>
      </c>
      <c r="C23" s="71" t="s">
        <v>21</v>
      </c>
      <c r="D23" s="71" t="s">
        <v>41</v>
      </c>
      <c r="E23" s="71" t="s">
        <v>377</v>
      </c>
      <c r="F23" s="70">
        <v>0</v>
      </c>
      <c r="G23" s="71" t="s">
        <v>22</v>
      </c>
      <c r="H23" s="70">
        <v>240</v>
      </c>
      <c r="I23" s="71" t="s">
        <v>378</v>
      </c>
      <c r="J23" s="72"/>
    </row>
    <row r="24" spans="1:10" s="4" customFormat="1" ht="60" x14ac:dyDescent="0.25">
      <c r="A24" s="206">
        <v>381</v>
      </c>
      <c r="B24" s="24" t="s">
        <v>355</v>
      </c>
      <c r="C24" s="18" t="s">
        <v>21</v>
      </c>
      <c r="D24" s="18" t="s">
        <v>41</v>
      </c>
      <c r="E24" s="18" t="s">
        <v>227</v>
      </c>
      <c r="F24" s="17">
        <v>0</v>
      </c>
      <c r="G24" s="17" t="s">
        <v>22</v>
      </c>
      <c r="H24" s="17"/>
      <c r="I24" s="18" t="s">
        <v>376</v>
      </c>
      <c r="J24" s="19"/>
    </row>
    <row r="25" spans="1:10" s="4" customFormat="1" ht="36" x14ac:dyDescent="0.25">
      <c r="A25" s="206">
        <v>381</v>
      </c>
      <c r="B25" s="5" t="s">
        <v>34</v>
      </c>
      <c r="C25" s="11" t="s">
        <v>21</v>
      </c>
      <c r="D25" s="11" t="s">
        <v>41</v>
      </c>
      <c r="E25" s="11" t="s">
        <v>227</v>
      </c>
      <c r="F25" s="9">
        <v>0</v>
      </c>
      <c r="G25" s="9" t="s">
        <v>22</v>
      </c>
      <c r="H25" s="9">
        <v>240</v>
      </c>
      <c r="I25" s="256" t="s">
        <v>376</v>
      </c>
      <c r="J25" s="12"/>
    </row>
    <row r="26" spans="1:10" s="43" customFormat="1" ht="60" x14ac:dyDescent="0.25">
      <c r="A26" s="206">
        <v>381</v>
      </c>
      <c r="B26" s="24" t="s">
        <v>288</v>
      </c>
      <c r="C26" s="42" t="s">
        <v>21</v>
      </c>
      <c r="D26" s="42" t="s">
        <v>41</v>
      </c>
      <c r="E26" s="42" t="s">
        <v>55</v>
      </c>
      <c r="F26" s="41">
        <v>0</v>
      </c>
      <c r="G26" s="42" t="s">
        <v>22</v>
      </c>
      <c r="H26" s="41"/>
      <c r="I26" s="42" t="s">
        <v>282</v>
      </c>
      <c r="J26" s="32"/>
    </row>
    <row r="27" spans="1:10" s="113" customFormat="1" ht="36" x14ac:dyDescent="0.25">
      <c r="A27" s="206">
        <v>381</v>
      </c>
      <c r="B27" s="5" t="s">
        <v>34</v>
      </c>
      <c r="C27" s="111" t="s">
        <v>21</v>
      </c>
      <c r="D27" s="111" t="s">
        <v>41</v>
      </c>
      <c r="E27" s="111" t="s">
        <v>55</v>
      </c>
      <c r="F27" s="110">
        <v>0</v>
      </c>
      <c r="G27" s="111" t="s">
        <v>22</v>
      </c>
      <c r="H27" s="110">
        <v>240</v>
      </c>
      <c r="I27" s="111" t="s">
        <v>282</v>
      </c>
      <c r="J27" s="112"/>
    </row>
    <row r="28" spans="1:10" s="2" customFormat="1" ht="14.25" x14ac:dyDescent="0.2">
      <c r="A28" s="258">
        <v>381</v>
      </c>
      <c r="B28" s="259" t="s">
        <v>235</v>
      </c>
      <c r="C28" s="22" t="s">
        <v>20</v>
      </c>
      <c r="D28" s="22" t="s">
        <v>43</v>
      </c>
      <c r="E28" s="22"/>
      <c r="F28" s="20"/>
      <c r="G28" s="20"/>
      <c r="H28" s="20"/>
      <c r="I28" s="22" t="s">
        <v>368</v>
      </c>
      <c r="J28" s="23">
        <v>94770</v>
      </c>
    </row>
    <row r="29" spans="1:10" s="2" customFormat="1" ht="60" x14ac:dyDescent="0.2">
      <c r="A29" s="282">
        <v>381</v>
      </c>
      <c r="B29" s="24" t="s">
        <v>355</v>
      </c>
      <c r="C29" s="280" t="s">
        <v>20</v>
      </c>
      <c r="D29" s="280" t="s">
        <v>43</v>
      </c>
      <c r="E29" s="280" t="s">
        <v>227</v>
      </c>
      <c r="F29" s="281">
        <v>0</v>
      </c>
      <c r="G29" s="281" t="s">
        <v>22</v>
      </c>
      <c r="H29" s="281"/>
      <c r="I29" s="280" t="s">
        <v>368</v>
      </c>
      <c r="J29" s="283">
        <v>94770</v>
      </c>
    </row>
    <row r="30" spans="1:10" s="2" customFormat="1" ht="17.25" customHeight="1" x14ac:dyDescent="0.2">
      <c r="A30" s="206">
        <v>381</v>
      </c>
      <c r="B30" s="219" t="s">
        <v>236</v>
      </c>
      <c r="C30" s="218" t="s">
        <v>20</v>
      </c>
      <c r="D30" s="218" t="s">
        <v>43</v>
      </c>
      <c r="E30" s="218" t="s">
        <v>227</v>
      </c>
      <c r="F30" s="221">
        <v>0</v>
      </c>
      <c r="G30" s="221" t="s">
        <v>22</v>
      </c>
      <c r="H30" s="221">
        <v>120</v>
      </c>
      <c r="I30" s="218" t="s">
        <v>271</v>
      </c>
      <c r="J30" s="218" t="s">
        <v>325</v>
      </c>
    </row>
    <row r="31" spans="1:10" s="2" customFormat="1" ht="35.25" customHeight="1" x14ac:dyDescent="0.2">
      <c r="A31" s="206">
        <v>381</v>
      </c>
      <c r="B31" s="220" t="s">
        <v>34</v>
      </c>
      <c r="C31" s="218" t="s">
        <v>20</v>
      </c>
      <c r="D31" s="218" t="s">
        <v>43</v>
      </c>
      <c r="E31" s="218" t="s">
        <v>227</v>
      </c>
      <c r="F31" s="221">
        <v>0</v>
      </c>
      <c r="G31" s="221" t="s">
        <v>22</v>
      </c>
      <c r="H31" s="221">
        <v>240</v>
      </c>
      <c r="I31" s="218" t="s">
        <v>369</v>
      </c>
      <c r="J31" s="218" t="s">
        <v>369</v>
      </c>
    </row>
    <row r="32" spans="1:10" s="2" customFormat="1" ht="35.25" customHeight="1" x14ac:dyDescent="0.2">
      <c r="A32" s="206">
        <v>381</v>
      </c>
      <c r="B32" s="293" t="s">
        <v>380</v>
      </c>
      <c r="C32" s="27" t="s">
        <v>43</v>
      </c>
      <c r="D32" s="27" t="s">
        <v>52</v>
      </c>
      <c r="E32" s="253"/>
      <c r="F32" s="292"/>
      <c r="G32" s="292"/>
      <c r="H32" s="292"/>
      <c r="I32" s="27" t="s">
        <v>383</v>
      </c>
      <c r="J32" s="253"/>
    </row>
    <row r="33" spans="1:12" s="2" customFormat="1" ht="37.5" customHeight="1" x14ac:dyDescent="0.2">
      <c r="A33" s="206">
        <v>381</v>
      </c>
      <c r="B33" s="291" t="s">
        <v>401</v>
      </c>
      <c r="C33" s="280" t="s">
        <v>43</v>
      </c>
      <c r="D33" s="280" t="s">
        <v>52</v>
      </c>
      <c r="E33" s="280" t="s">
        <v>42</v>
      </c>
      <c r="F33" s="281">
        <v>0</v>
      </c>
      <c r="G33" s="281" t="s">
        <v>22</v>
      </c>
      <c r="H33" s="281"/>
      <c r="I33" s="280" t="s">
        <v>383</v>
      </c>
      <c r="J33" s="280"/>
    </row>
    <row r="34" spans="1:12" s="2" customFormat="1" ht="35.25" customHeight="1" x14ac:dyDescent="0.2">
      <c r="A34" s="206">
        <v>381</v>
      </c>
      <c r="B34" s="220" t="s">
        <v>34</v>
      </c>
      <c r="C34" s="218" t="s">
        <v>43</v>
      </c>
      <c r="D34" s="218" t="s">
        <v>52</v>
      </c>
      <c r="E34" s="218" t="s">
        <v>42</v>
      </c>
      <c r="F34" s="221">
        <v>0</v>
      </c>
      <c r="G34" s="221" t="s">
        <v>22</v>
      </c>
      <c r="H34" s="221">
        <v>240</v>
      </c>
      <c r="I34" s="218" t="s">
        <v>383</v>
      </c>
      <c r="J34" s="218"/>
    </row>
    <row r="35" spans="1:12" s="76" customFormat="1" ht="36" x14ac:dyDescent="0.25">
      <c r="A35" s="207">
        <v>381</v>
      </c>
      <c r="B35" s="187" t="s">
        <v>203</v>
      </c>
      <c r="C35" s="69" t="s">
        <v>43</v>
      </c>
      <c r="D35" s="69" t="s">
        <v>55</v>
      </c>
      <c r="E35" s="69"/>
      <c r="F35" s="68"/>
      <c r="G35" s="69"/>
      <c r="H35" s="68"/>
      <c r="I35" s="69" t="str">
        <f>I36</f>
        <v>2 000,00</v>
      </c>
      <c r="J35" s="45"/>
    </row>
    <row r="36" spans="1:12" s="73" customFormat="1" ht="96" x14ac:dyDescent="0.25">
      <c r="A36" s="206">
        <v>381</v>
      </c>
      <c r="B36" s="24" t="s">
        <v>289</v>
      </c>
      <c r="C36" s="75" t="s">
        <v>43</v>
      </c>
      <c r="D36" s="75" t="s">
        <v>55</v>
      </c>
      <c r="E36" s="75" t="s">
        <v>72</v>
      </c>
      <c r="F36" s="74">
        <v>0</v>
      </c>
      <c r="G36" s="75" t="s">
        <v>22</v>
      </c>
      <c r="H36" s="74"/>
      <c r="I36" s="75" t="str">
        <f>I37</f>
        <v>2 000,00</v>
      </c>
      <c r="J36" s="46"/>
    </row>
    <row r="37" spans="1:12" s="2" customFormat="1" ht="36" x14ac:dyDescent="0.2">
      <c r="A37" s="70">
        <v>381</v>
      </c>
      <c r="B37" s="5" t="s">
        <v>34</v>
      </c>
      <c r="C37" s="71" t="s">
        <v>43</v>
      </c>
      <c r="D37" s="71" t="s">
        <v>55</v>
      </c>
      <c r="E37" s="71" t="s">
        <v>72</v>
      </c>
      <c r="F37" s="70">
        <v>0</v>
      </c>
      <c r="G37" s="71" t="s">
        <v>22</v>
      </c>
      <c r="H37" s="70">
        <v>240</v>
      </c>
      <c r="I37" s="71" t="s">
        <v>282</v>
      </c>
      <c r="J37" s="72"/>
    </row>
    <row r="38" spans="1:12" s="4" customFormat="1" x14ac:dyDescent="0.25">
      <c r="A38" s="208">
        <v>381</v>
      </c>
      <c r="B38" s="21" t="s">
        <v>47</v>
      </c>
      <c r="C38" s="22" t="s">
        <v>33</v>
      </c>
      <c r="D38" s="22" t="s">
        <v>44</v>
      </c>
      <c r="E38" s="22"/>
      <c r="F38" s="20"/>
      <c r="G38" s="20"/>
      <c r="H38" s="20"/>
      <c r="I38" s="22" t="s">
        <v>392</v>
      </c>
      <c r="J38" s="23">
        <v>5982189</v>
      </c>
    </row>
    <row r="39" spans="1:12" s="4" customFormat="1" ht="73.5" customHeight="1" x14ac:dyDescent="0.25">
      <c r="A39" s="70">
        <v>381</v>
      </c>
      <c r="B39" s="24" t="s">
        <v>290</v>
      </c>
      <c r="C39" s="18" t="s">
        <v>33</v>
      </c>
      <c r="D39" s="18" t="s">
        <v>44</v>
      </c>
      <c r="E39" s="18" t="s">
        <v>20</v>
      </c>
      <c r="F39" s="17">
        <v>0</v>
      </c>
      <c r="G39" s="18" t="s">
        <v>22</v>
      </c>
      <c r="H39" s="17"/>
      <c r="I39" s="18" t="s">
        <v>392</v>
      </c>
      <c r="J39" s="19"/>
    </row>
    <row r="40" spans="1:12" s="4" customFormat="1" ht="25.5" customHeight="1" x14ac:dyDescent="0.25">
      <c r="A40" s="70">
        <v>381</v>
      </c>
      <c r="B40" s="5" t="s">
        <v>34</v>
      </c>
      <c r="C40" s="11" t="s">
        <v>33</v>
      </c>
      <c r="D40" s="11" t="s">
        <v>44</v>
      </c>
      <c r="E40" s="11" t="s">
        <v>20</v>
      </c>
      <c r="F40" s="9">
        <v>0</v>
      </c>
      <c r="G40" s="13" t="s">
        <v>22</v>
      </c>
      <c r="H40" s="9">
        <v>240</v>
      </c>
      <c r="I40" s="11" t="s">
        <v>391</v>
      </c>
      <c r="J40" s="12"/>
    </row>
    <row r="41" spans="1:12" s="4" customFormat="1" ht="25.5" customHeight="1" x14ac:dyDescent="0.25">
      <c r="A41" s="70">
        <v>381</v>
      </c>
      <c r="B41" s="248" t="s">
        <v>56</v>
      </c>
      <c r="C41" s="11" t="s">
        <v>33</v>
      </c>
      <c r="D41" s="11" t="s">
        <v>44</v>
      </c>
      <c r="E41" s="11" t="s">
        <v>20</v>
      </c>
      <c r="F41" s="9">
        <v>0</v>
      </c>
      <c r="G41" s="13" t="s">
        <v>22</v>
      </c>
      <c r="H41" s="9">
        <v>540</v>
      </c>
      <c r="I41" s="11" t="s">
        <v>390</v>
      </c>
      <c r="J41" s="12">
        <v>5982189</v>
      </c>
    </row>
    <row r="42" spans="1:12" s="2" customFormat="1" ht="74.25" customHeight="1" x14ac:dyDescent="0.2">
      <c r="A42" s="208">
        <v>381</v>
      </c>
      <c r="B42" s="31" t="s">
        <v>48</v>
      </c>
      <c r="C42" s="22" t="s">
        <v>46</v>
      </c>
      <c r="D42" s="22" t="s">
        <v>20</v>
      </c>
      <c r="E42" s="22"/>
      <c r="F42" s="20"/>
      <c r="G42" s="20"/>
      <c r="H42" s="20"/>
      <c r="I42" s="22" t="str">
        <f>I45</f>
        <v>50 000,00</v>
      </c>
      <c r="J42" s="23"/>
      <c r="L42" s="44"/>
    </row>
    <row r="43" spans="1:12" s="2" customFormat="1" ht="74.25" customHeight="1" x14ac:dyDescent="0.2">
      <c r="A43" s="208"/>
      <c r="B43" s="298" t="s">
        <v>403</v>
      </c>
      <c r="C43" s="277" t="s">
        <v>46</v>
      </c>
      <c r="D43" s="277" t="s">
        <v>20</v>
      </c>
      <c r="E43" s="277" t="s">
        <v>377</v>
      </c>
      <c r="F43" s="278">
        <v>0</v>
      </c>
      <c r="G43" s="278" t="s">
        <v>22</v>
      </c>
      <c r="H43" s="278"/>
      <c r="I43" s="277"/>
      <c r="J43" s="279"/>
      <c r="L43" s="44"/>
    </row>
    <row r="44" spans="1:12" s="2" customFormat="1" ht="74.25" customHeight="1" x14ac:dyDescent="0.2">
      <c r="A44" s="208"/>
      <c r="B44" s="240" t="s">
        <v>34</v>
      </c>
      <c r="C44" s="299" t="s">
        <v>46</v>
      </c>
      <c r="D44" s="299" t="s">
        <v>20</v>
      </c>
      <c r="E44" s="299" t="s">
        <v>377</v>
      </c>
      <c r="F44" s="300">
        <v>0</v>
      </c>
      <c r="G44" s="300" t="s">
        <v>22</v>
      </c>
      <c r="H44" s="300">
        <v>240</v>
      </c>
      <c r="I44" s="299" t="s">
        <v>404</v>
      </c>
      <c r="J44" s="301"/>
      <c r="L44" s="44"/>
    </row>
    <row r="45" spans="1:12" s="4" customFormat="1" ht="60" x14ac:dyDescent="0.25">
      <c r="A45" s="70">
        <v>381</v>
      </c>
      <c r="B45" s="24" t="s">
        <v>349</v>
      </c>
      <c r="C45" s="18" t="s">
        <v>46</v>
      </c>
      <c r="D45" s="18" t="s">
        <v>20</v>
      </c>
      <c r="E45" s="18" t="s">
        <v>52</v>
      </c>
      <c r="F45" s="17">
        <v>0</v>
      </c>
      <c r="G45" s="18" t="s">
        <v>22</v>
      </c>
      <c r="H45" s="17"/>
      <c r="I45" s="18" t="str">
        <f>I46</f>
        <v>50 000,00</v>
      </c>
      <c r="J45" s="19"/>
    </row>
    <row r="46" spans="1:12" s="4" customFormat="1" ht="27" customHeight="1" x14ac:dyDescent="0.25">
      <c r="A46" s="70">
        <v>381</v>
      </c>
      <c r="B46" s="5" t="s">
        <v>34</v>
      </c>
      <c r="C46" s="11" t="s">
        <v>46</v>
      </c>
      <c r="D46" s="11" t="s">
        <v>20</v>
      </c>
      <c r="E46" s="11" t="s">
        <v>52</v>
      </c>
      <c r="F46" s="9">
        <v>0</v>
      </c>
      <c r="G46" s="13" t="s">
        <v>22</v>
      </c>
      <c r="H46" s="9">
        <v>240</v>
      </c>
      <c r="I46" s="11" t="s">
        <v>384</v>
      </c>
      <c r="J46" s="12"/>
    </row>
    <row r="47" spans="1:12" s="84" customFormat="1" ht="63" customHeight="1" x14ac:dyDescent="0.25">
      <c r="A47" s="208">
        <v>381</v>
      </c>
      <c r="B47" s="21" t="s">
        <v>49</v>
      </c>
      <c r="C47" s="22" t="s">
        <v>46</v>
      </c>
      <c r="D47" s="22" t="s">
        <v>43</v>
      </c>
      <c r="E47" s="22"/>
      <c r="F47" s="20"/>
      <c r="G47" s="20"/>
      <c r="H47" s="20"/>
      <c r="I47" s="230" t="s">
        <v>385</v>
      </c>
      <c r="J47" s="230"/>
    </row>
    <row r="48" spans="1:12" s="4" customFormat="1" ht="58.5" customHeight="1" x14ac:dyDescent="0.25">
      <c r="A48" s="70">
        <v>381</v>
      </c>
      <c r="B48" s="24" t="s">
        <v>320</v>
      </c>
      <c r="C48" s="18" t="s">
        <v>46</v>
      </c>
      <c r="D48" s="18" t="s">
        <v>43</v>
      </c>
      <c r="E48" s="18" t="s">
        <v>21</v>
      </c>
      <c r="F48" s="17">
        <v>0</v>
      </c>
      <c r="G48" s="18" t="s">
        <v>22</v>
      </c>
      <c r="H48" s="17"/>
      <c r="I48" s="18" t="s">
        <v>385</v>
      </c>
      <c r="J48" s="18"/>
    </row>
    <row r="49" spans="1:10" s="4" customFormat="1" ht="36" x14ac:dyDescent="0.25">
      <c r="A49" s="9">
        <v>381</v>
      </c>
      <c r="B49" s="5" t="s">
        <v>34</v>
      </c>
      <c r="C49" s="11" t="s">
        <v>46</v>
      </c>
      <c r="D49" s="11" t="s">
        <v>43</v>
      </c>
      <c r="E49" s="11" t="s">
        <v>21</v>
      </c>
      <c r="F49" s="9">
        <v>0</v>
      </c>
      <c r="G49" s="13" t="s">
        <v>22</v>
      </c>
      <c r="H49" s="9">
        <v>240</v>
      </c>
      <c r="I49" s="11" t="s">
        <v>385</v>
      </c>
      <c r="J49" s="11"/>
    </row>
    <row r="50" spans="1:10" s="4" customFormat="1" ht="35.25" customHeight="1" x14ac:dyDescent="0.25">
      <c r="A50" s="70">
        <v>381</v>
      </c>
      <c r="B50" s="26" t="s">
        <v>50</v>
      </c>
      <c r="C50" s="27" t="s">
        <v>45</v>
      </c>
      <c r="D50" s="27" t="s">
        <v>43</v>
      </c>
      <c r="E50" s="27"/>
      <c r="F50" s="25"/>
      <c r="G50" s="25"/>
      <c r="H50" s="25"/>
      <c r="I50" s="28" t="str">
        <f>I51</f>
        <v>4 000,00</v>
      </c>
      <c r="J50" s="28"/>
    </row>
    <row r="51" spans="1:10" s="4" customFormat="1" ht="84" x14ac:dyDescent="0.25">
      <c r="A51" s="208">
        <v>381</v>
      </c>
      <c r="B51" s="24" t="s">
        <v>291</v>
      </c>
      <c r="C51" s="18" t="s">
        <v>45</v>
      </c>
      <c r="D51" s="18" t="s">
        <v>43</v>
      </c>
      <c r="E51" s="18" t="s">
        <v>33</v>
      </c>
      <c r="F51" s="17">
        <v>0</v>
      </c>
      <c r="G51" s="18" t="s">
        <v>22</v>
      </c>
      <c r="H51" s="17"/>
      <c r="I51" s="18" t="s">
        <v>402</v>
      </c>
      <c r="J51" s="19"/>
    </row>
    <row r="52" spans="1:10" s="4" customFormat="1" ht="36" x14ac:dyDescent="0.25">
      <c r="A52" s="70">
        <v>381</v>
      </c>
      <c r="B52" s="5" t="s">
        <v>34</v>
      </c>
      <c r="C52" s="11" t="s">
        <v>45</v>
      </c>
      <c r="D52" s="11" t="s">
        <v>43</v>
      </c>
      <c r="E52" s="11" t="s">
        <v>33</v>
      </c>
      <c r="F52" s="9">
        <v>0</v>
      </c>
      <c r="G52" s="13" t="s">
        <v>22</v>
      </c>
      <c r="H52" s="9">
        <v>240</v>
      </c>
      <c r="I52" s="11" t="s">
        <v>402</v>
      </c>
      <c r="J52" s="12"/>
    </row>
    <row r="53" spans="1:10" s="2" customFormat="1" ht="14.25" x14ac:dyDescent="0.2">
      <c r="A53" s="70">
        <v>381</v>
      </c>
      <c r="B53" s="26" t="s">
        <v>51</v>
      </c>
      <c r="C53" s="27" t="s">
        <v>52</v>
      </c>
      <c r="D53" s="27" t="s">
        <v>21</v>
      </c>
      <c r="E53" s="27"/>
      <c r="F53" s="25"/>
      <c r="G53" s="25"/>
      <c r="H53" s="25"/>
      <c r="I53" s="27" t="str">
        <f>I54</f>
        <v>81 273,72</v>
      </c>
      <c r="J53" s="28"/>
    </row>
    <row r="54" spans="1:10" s="4" customFormat="1" ht="48.75" customHeight="1" x14ac:dyDescent="0.25">
      <c r="A54" s="20">
        <v>381</v>
      </c>
      <c r="B54" s="24" t="s">
        <v>53</v>
      </c>
      <c r="C54" s="18" t="s">
        <v>52</v>
      </c>
      <c r="D54" s="18" t="s">
        <v>21</v>
      </c>
      <c r="E54" s="18" t="s">
        <v>42</v>
      </c>
      <c r="F54" s="17">
        <v>0</v>
      </c>
      <c r="G54" s="18" t="s">
        <v>22</v>
      </c>
      <c r="H54" s="17"/>
      <c r="I54" s="18" t="str">
        <f>I55</f>
        <v>81 273,72</v>
      </c>
      <c r="J54" s="19"/>
    </row>
    <row r="55" spans="1:10" s="4" customFormat="1" ht="24" x14ac:dyDescent="0.25">
      <c r="A55" s="70">
        <v>381</v>
      </c>
      <c r="B55" s="5" t="s">
        <v>54</v>
      </c>
      <c r="C55" s="11" t="s">
        <v>52</v>
      </c>
      <c r="D55" s="11" t="s">
        <v>21</v>
      </c>
      <c r="E55" s="11" t="s">
        <v>42</v>
      </c>
      <c r="F55" s="9">
        <v>0</v>
      </c>
      <c r="G55" s="13" t="s">
        <v>22</v>
      </c>
      <c r="H55" s="9">
        <v>310</v>
      </c>
      <c r="I55" s="11" t="s">
        <v>386</v>
      </c>
      <c r="J55" s="12"/>
    </row>
    <row r="56" spans="1:10" s="4" customFormat="1" x14ac:dyDescent="0.25">
      <c r="A56" s="70">
        <v>381</v>
      </c>
      <c r="B56" s="21" t="s">
        <v>237</v>
      </c>
      <c r="C56" s="22" t="s">
        <v>38</v>
      </c>
      <c r="D56" s="22" t="s">
        <v>21</v>
      </c>
      <c r="E56" s="22"/>
      <c r="F56" s="20"/>
      <c r="G56" s="20"/>
      <c r="H56" s="20"/>
      <c r="I56" s="22" t="str">
        <f>I57</f>
        <v>50 882,24</v>
      </c>
      <c r="J56" s="23"/>
    </row>
    <row r="57" spans="1:10" ht="63.75" customHeight="1" x14ac:dyDescent="0.25">
      <c r="A57" s="9">
        <v>381</v>
      </c>
      <c r="B57" s="24" t="s">
        <v>292</v>
      </c>
      <c r="C57" s="18" t="s">
        <v>38</v>
      </c>
      <c r="D57" s="18" t="s">
        <v>21</v>
      </c>
      <c r="E57" s="18" t="s">
        <v>44</v>
      </c>
      <c r="F57" s="17">
        <v>0</v>
      </c>
      <c r="G57" s="18" t="s">
        <v>22</v>
      </c>
      <c r="H57" s="17"/>
      <c r="I57" s="18" t="str">
        <f>I58</f>
        <v>50 882,24</v>
      </c>
      <c r="J57" s="19"/>
    </row>
    <row r="58" spans="1:10" ht="36.75" thickBot="1" x14ac:dyDescent="0.3">
      <c r="A58" s="246">
        <v>381</v>
      </c>
      <c r="B58" s="5" t="s">
        <v>34</v>
      </c>
      <c r="C58" s="222" t="s">
        <v>38</v>
      </c>
      <c r="D58" s="225" t="s">
        <v>21</v>
      </c>
      <c r="E58" s="222" t="s">
        <v>44</v>
      </c>
      <c r="F58" s="222">
        <v>0</v>
      </c>
      <c r="G58" s="222" t="s">
        <v>22</v>
      </c>
      <c r="H58" s="222">
        <v>240</v>
      </c>
      <c r="I58" s="225" t="s">
        <v>373</v>
      </c>
      <c r="J58" s="222"/>
    </row>
    <row r="59" spans="1:10" ht="24.75" thickBot="1" x14ac:dyDescent="0.3">
      <c r="A59" s="251">
        <v>381</v>
      </c>
      <c r="B59" s="252" t="s">
        <v>272</v>
      </c>
      <c r="C59" s="302">
        <v>14</v>
      </c>
      <c r="D59" s="27" t="s">
        <v>43</v>
      </c>
      <c r="E59" s="302"/>
      <c r="F59" s="302"/>
      <c r="G59" s="302"/>
      <c r="H59" s="302"/>
      <c r="I59" s="27" t="s">
        <v>283</v>
      </c>
      <c r="J59" s="303">
        <v>3990000</v>
      </c>
    </row>
    <row r="60" spans="1:10" ht="36" x14ac:dyDescent="0.25">
      <c r="A60" s="246">
        <v>381</v>
      </c>
      <c r="B60" s="254" t="s">
        <v>273</v>
      </c>
      <c r="C60" s="247">
        <v>14</v>
      </c>
      <c r="D60" s="218" t="s">
        <v>43</v>
      </c>
      <c r="E60" s="218" t="s">
        <v>21</v>
      </c>
      <c r="F60" s="218" t="s">
        <v>115</v>
      </c>
      <c r="G60" s="218" t="s">
        <v>22</v>
      </c>
      <c r="H60" s="218"/>
      <c r="I60" s="218" t="s">
        <v>275</v>
      </c>
      <c r="J60" s="218" t="s">
        <v>276</v>
      </c>
    </row>
    <row r="61" spans="1:10" x14ac:dyDescent="0.25">
      <c r="A61" s="246">
        <v>381</v>
      </c>
      <c r="B61" s="248" t="s">
        <v>56</v>
      </c>
      <c r="C61" s="247">
        <v>14</v>
      </c>
      <c r="D61" s="218" t="s">
        <v>43</v>
      </c>
      <c r="E61" s="218" t="s">
        <v>21</v>
      </c>
      <c r="F61" s="218" t="s">
        <v>115</v>
      </c>
      <c r="G61" s="218" t="s">
        <v>22</v>
      </c>
      <c r="H61" s="218" t="s">
        <v>274</v>
      </c>
      <c r="I61" s="218" t="s">
        <v>275</v>
      </c>
      <c r="J61" s="218" t="s">
        <v>276</v>
      </c>
    </row>
    <row r="62" spans="1:10" ht="60" x14ac:dyDescent="0.25">
      <c r="A62" s="246">
        <v>381</v>
      </c>
      <c r="B62" s="255" t="s">
        <v>297</v>
      </c>
      <c r="C62" s="247">
        <v>14</v>
      </c>
      <c r="D62" s="218" t="s">
        <v>43</v>
      </c>
      <c r="E62" s="218" t="s">
        <v>46</v>
      </c>
      <c r="F62" s="218" t="s">
        <v>115</v>
      </c>
      <c r="G62" s="218" t="s">
        <v>22</v>
      </c>
      <c r="H62" s="218"/>
      <c r="I62" s="218" t="s">
        <v>277</v>
      </c>
      <c r="J62" s="218"/>
    </row>
    <row r="63" spans="1:10" x14ac:dyDescent="0.25">
      <c r="A63" s="246">
        <v>381</v>
      </c>
      <c r="B63" s="248" t="s">
        <v>56</v>
      </c>
      <c r="C63" s="247">
        <v>14</v>
      </c>
      <c r="D63" s="218" t="s">
        <v>43</v>
      </c>
      <c r="E63" s="218" t="s">
        <v>46</v>
      </c>
      <c r="F63" s="218" t="s">
        <v>115</v>
      </c>
      <c r="G63" s="218" t="s">
        <v>22</v>
      </c>
      <c r="H63" s="218" t="s">
        <v>274</v>
      </c>
      <c r="I63" s="218" t="s">
        <v>277</v>
      </c>
      <c r="J63" s="218"/>
    </row>
    <row r="64" spans="1:10" ht="64.5" customHeight="1" x14ac:dyDescent="0.25">
      <c r="A64" s="246">
        <v>381</v>
      </c>
      <c r="B64" s="240" t="s">
        <v>349</v>
      </c>
      <c r="C64" s="247">
        <v>14</v>
      </c>
      <c r="D64" s="218" t="s">
        <v>43</v>
      </c>
      <c r="E64" s="218" t="s">
        <v>52</v>
      </c>
      <c r="F64" s="218" t="s">
        <v>115</v>
      </c>
      <c r="G64" s="218" t="s">
        <v>22</v>
      </c>
      <c r="H64" s="218"/>
      <c r="I64" s="218" t="s">
        <v>278</v>
      </c>
      <c r="J64" s="218"/>
    </row>
    <row r="65" spans="1:10 16384:16384" x14ac:dyDescent="0.25">
      <c r="A65" s="246">
        <v>381</v>
      </c>
      <c r="B65" s="248" t="s">
        <v>56</v>
      </c>
      <c r="C65" s="247">
        <v>14</v>
      </c>
      <c r="D65" s="218" t="s">
        <v>43</v>
      </c>
      <c r="E65" s="218" t="s">
        <v>52</v>
      </c>
      <c r="F65" s="218" t="s">
        <v>115</v>
      </c>
      <c r="G65" s="218" t="s">
        <v>22</v>
      </c>
      <c r="H65" s="218" t="s">
        <v>274</v>
      </c>
      <c r="I65" s="218" t="s">
        <v>278</v>
      </c>
      <c r="J65" s="218"/>
    </row>
    <row r="66" spans="1:10 16384:16384" ht="48" x14ac:dyDescent="0.25">
      <c r="A66" s="246">
        <v>381</v>
      </c>
      <c r="B66" s="255" t="s">
        <v>350</v>
      </c>
      <c r="C66" s="247">
        <v>14</v>
      </c>
      <c r="D66" s="218" t="s">
        <v>43</v>
      </c>
      <c r="E66" s="218" t="s">
        <v>44</v>
      </c>
      <c r="F66" s="218" t="s">
        <v>115</v>
      </c>
      <c r="G66" s="218" t="s">
        <v>22</v>
      </c>
      <c r="H66" s="218"/>
      <c r="I66" s="218" t="s">
        <v>279</v>
      </c>
      <c r="J66" s="218"/>
    </row>
    <row r="67" spans="1:10 16384:16384" x14ac:dyDescent="0.25">
      <c r="A67" s="246">
        <v>381</v>
      </c>
      <c r="B67" s="248" t="s">
        <v>56</v>
      </c>
      <c r="C67" s="247">
        <v>14</v>
      </c>
      <c r="D67" s="218" t="s">
        <v>43</v>
      </c>
      <c r="E67" s="218" t="s">
        <v>44</v>
      </c>
      <c r="F67" s="218" t="s">
        <v>115</v>
      </c>
      <c r="G67" s="218" t="s">
        <v>22</v>
      </c>
      <c r="H67" s="218" t="s">
        <v>274</v>
      </c>
      <c r="I67" s="218" t="s">
        <v>279</v>
      </c>
      <c r="J67" s="218"/>
    </row>
    <row r="68" spans="1:10 16384:16384" ht="60" x14ac:dyDescent="0.25">
      <c r="A68" s="246">
        <v>381</v>
      </c>
      <c r="B68" s="240" t="s">
        <v>286</v>
      </c>
      <c r="C68" s="247">
        <v>14</v>
      </c>
      <c r="D68" s="218" t="s">
        <v>43</v>
      </c>
      <c r="E68" s="218" t="s">
        <v>227</v>
      </c>
      <c r="F68" s="218" t="s">
        <v>115</v>
      </c>
      <c r="G68" s="218" t="s">
        <v>22</v>
      </c>
      <c r="H68" s="218"/>
      <c r="I68" s="218" t="s">
        <v>280</v>
      </c>
      <c r="J68" s="218"/>
    </row>
    <row r="69" spans="1:10 16384:16384" x14ac:dyDescent="0.25">
      <c r="A69" s="246">
        <v>381</v>
      </c>
      <c r="B69" s="248" t="s">
        <v>56</v>
      </c>
      <c r="C69" s="247">
        <v>14</v>
      </c>
      <c r="D69" s="218" t="s">
        <v>43</v>
      </c>
      <c r="E69" s="218" t="s">
        <v>227</v>
      </c>
      <c r="F69" s="218" t="s">
        <v>115</v>
      </c>
      <c r="G69" s="218" t="s">
        <v>22</v>
      </c>
      <c r="H69" s="218" t="s">
        <v>274</v>
      </c>
      <c r="I69" s="218" t="s">
        <v>280</v>
      </c>
      <c r="J69" s="218"/>
    </row>
    <row r="70" spans="1:10 16384:16384" x14ac:dyDescent="0.25">
      <c r="A70" s="246"/>
      <c r="B70" s="249" t="s">
        <v>57</v>
      </c>
      <c r="C70" s="247"/>
      <c r="D70" s="247"/>
      <c r="E70" s="247"/>
      <c r="F70" s="247"/>
      <c r="G70" s="247"/>
      <c r="H70" s="247"/>
      <c r="I70" s="257">
        <v>19039113.02</v>
      </c>
      <c r="J70" s="250" t="s">
        <v>393</v>
      </c>
      <c r="XFD70">
        <f>SUM(A70:XFC70)</f>
        <v>19039113.02</v>
      </c>
    </row>
    <row r="71" spans="1:10 16384:16384" x14ac:dyDescent="0.25">
      <c r="C71" s="14"/>
      <c r="D71" s="14"/>
      <c r="E71" s="14"/>
    </row>
    <row r="72" spans="1:10 16384:16384" x14ac:dyDescent="0.25">
      <c r="C72" s="14"/>
      <c r="D72" s="14"/>
      <c r="E72" s="14"/>
      <c r="I72" s="109"/>
    </row>
    <row r="73" spans="1:10 16384:16384" x14ac:dyDescent="0.25">
      <c r="C73" s="14"/>
      <c r="D73" s="14"/>
      <c r="E73" s="14"/>
    </row>
    <row r="74" spans="1:10 16384:16384" x14ac:dyDescent="0.25">
      <c r="C74" s="14"/>
      <c r="D74" s="14"/>
      <c r="E74" s="14"/>
    </row>
    <row r="75" spans="1:10 16384:16384" x14ac:dyDescent="0.25">
      <c r="C75" s="14"/>
      <c r="D75" s="14"/>
      <c r="E75" s="14"/>
    </row>
    <row r="76" spans="1:10 16384:16384" x14ac:dyDescent="0.25">
      <c r="C76" s="14"/>
      <c r="D76" s="14"/>
      <c r="E76" s="14"/>
    </row>
    <row r="77" spans="1:10 16384:16384" x14ac:dyDescent="0.25">
      <c r="C77" s="14"/>
      <c r="D77" s="14"/>
      <c r="E77" s="14"/>
    </row>
    <row r="78" spans="1:10 16384:16384" x14ac:dyDescent="0.25">
      <c r="C78" s="14"/>
      <c r="D78" s="14"/>
      <c r="E78" s="14"/>
    </row>
    <row r="79" spans="1:10 16384:16384" x14ac:dyDescent="0.25">
      <c r="C79" s="14"/>
      <c r="D79" s="14"/>
      <c r="E79" s="14"/>
    </row>
    <row r="80" spans="1:10 16384:16384" x14ac:dyDescent="0.25">
      <c r="C80" s="14"/>
      <c r="D80" s="14"/>
      <c r="E80" s="14"/>
    </row>
    <row r="81" spans="3:5" x14ac:dyDescent="0.25">
      <c r="C81" s="14"/>
      <c r="D81" s="14"/>
      <c r="E81" s="14"/>
    </row>
    <row r="82" spans="3:5" x14ac:dyDescent="0.25">
      <c r="C82" s="14"/>
      <c r="D82" s="14"/>
      <c r="E82" s="14"/>
    </row>
    <row r="83" spans="3:5" x14ac:dyDescent="0.25">
      <c r="C83" s="14"/>
      <c r="D83" s="14"/>
      <c r="E83" s="14"/>
    </row>
    <row r="84" spans="3:5" x14ac:dyDescent="0.25">
      <c r="C84" s="14"/>
      <c r="D84" s="14"/>
      <c r="E84" s="14"/>
    </row>
    <row r="85" spans="3:5" x14ac:dyDescent="0.25">
      <c r="C85" s="14"/>
      <c r="D85" s="14"/>
      <c r="E85" s="14"/>
    </row>
    <row r="86" spans="3:5" x14ac:dyDescent="0.25">
      <c r="C86" s="14"/>
      <c r="D86" s="14"/>
      <c r="E86" s="14"/>
    </row>
    <row r="87" spans="3:5" x14ac:dyDescent="0.25">
      <c r="C87" s="14"/>
      <c r="D87" s="14"/>
      <c r="E87" s="14"/>
    </row>
    <row r="88" spans="3:5" x14ac:dyDescent="0.25">
      <c r="C88" s="14"/>
      <c r="D88" s="14"/>
      <c r="E88" s="14"/>
    </row>
    <row r="89" spans="3:5" x14ac:dyDescent="0.25">
      <c r="C89" s="14"/>
      <c r="D89" s="14"/>
      <c r="E89" s="14"/>
    </row>
    <row r="90" spans="3:5" x14ac:dyDescent="0.25">
      <c r="C90" s="14"/>
      <c r="D90" s="14"/>
      <c r="E90" s="14"/>
    </row>
    <row r="91" spans="3:5" x14ac:dyDescent="0.25">
      <c r="C91" s="14"/>
      <c r="D91" s="14"/>
      <c r="E91" s="14"/>
    </row>
    <row r="92" spans="3:5" x14ac:dyDescent="0.25">
      <c r="C92" s="14"/>
      <c r="D92" s="14"/>
      <c r="E92" s="14"/>
    </row>
    <row r="93" spans="3:5" x14ac:dyDescent="0.25">
      <c r="C93" s="14"/>
      <c r="D93" s="14"/>
      <c r="E93" s="14"/>
    </row>
    <row r="94" spans="3:5" x14ac:dyDescent="0.25">
      <c r="C94" s="14"/>
      <c r="D94" s="14"/>
      <c r="E94" s="14"/>
    </row>
    <row r="95" spans="3:5" x14ac:dyDescent="0.25">
      <c r="C95" s="14"/>
      <c r="D95" s="14"/>
      <c r="E95" s="14"/>
    </row>
    <row r="96" spans="3:5" x14ac:dyDescent="0.25">
      <c r="C96" s="14"/>
      <c r="D96" s="14"/>
      <c r="E96" s="14"/>
    </row>
    <row r="97" spans="3:5" x14ac:dyDescent="0.25">
      <c r="C97" s="14"/>
      <c r="D97" s="14"/>
      <c r="E97" s="14"/>
    </row>
    <row r="98" spans="3:5" x14ac:dyDescent="0.25">
      <c r="C98" s="14"/>
      <c r="D98" s="14"/>
      <c r="E98" s="14"/>
    </row>
    <row r="99" spans="3:5" x14ac:dyDescent="0.25">
      <c r="C99" s="14"/>
      <c r="D99" s="14"/>
      <c r="E99" s="14"/>
    </row>
    <row r="100" spans="3:5" x14ac:dyDescent="0.25">
      <c r="C100" s="14"/>
      <c r="D100" s="14"/>
      <c r="E100" s="14"/>
    </row>
    <row r="101" spans="3:5" x14ac:dyDescent="0.25">
      <c r="C101" s="14"/>
      <c r="D101" s="14"/>
      <c r="E101" s="14"/>
    </row>
    <row r="102" spans="3:5" x14ac:dyDescent="0.25">
      <c r="C102" s="14"/>
      <c r="D102" s="14"/>
      <c r="E102" s="14"/>
    </row>
    <row r="103" spans="3:5" x14ac:dyDescent="0.25">
      <c r="C103" s="14"/>
      <c r="D103" s="14"/>
      <c r="E103" s="14"/>
    </row>
    <row r="104" spans="3:5" x14ac:dyDescent="0.25">
      <c r="C104" s="14"/>
      <c r="D104" s="14"/>
      <c r="E104" s="14"/>
    </row>
    <row r="105" spans="3:5" x14ac:dyDescent="0.25">
      <c r="C105" s="14"/>
      <c r="D105" s="14"/>
      <c r="E105" s="14"/>
    </row>
    <row r="106" spans="3:5" x14ac:dyDescent="0.25">
      <c r="C106" s="14"/>
      <c r="D106" s="14"/>
      <c r="E106" s="14"/>
    </row>
    <row r="107" spans="3:5" x14ac:dyDescent="0.25">
      <c r="C107" s="14"/>
      <c r="D107" s="14"/>
      <c r="E107" s="14"/>
    </row>
    <row r="108" spans="3:5" x14ac:dyDescent="0.25">
      <c r="C108" s="14"/>
      <c r="D108" s="14"/>
      <c r="E108" s="14"/>
    </row>
    <row r="109" spans="3:5" x14ac:dyDescent="0.25">
      <c r="C109" s="14"/>
      <c r="D109" s="14"/>
      <c r="E109" s="14"/>
    </row>
    <row r="110" spans="3:5" x14ac:dyDescent="0.25">
      <c r="C110" s="14"/>
      <c r="D110" s="14"/>
      <c r="E110" s="14"/>
    </row>
    <row r="111" spans="3:5" x14ac:dyDescent="0.25">
      <c r="C111" s="14"/>
      <c r="D111" s="14"/>
      <c r="E111" s="14"/>
    </row>
    <row r="112" spans="3:5" x14ac:dyDescent="0.25">
      <c r="C112" s="14"/>
      <c r="D112" s="14"/>
      <c r="E112" s="14"/>
    </row>
    <row r="113" spans="3:5" x14ac:dyDescent="0.25">
      <c r="C113" s="14"/>
      <c r="D113" s="14"/>
      <c r="E113" s="14"/>
    </row>
    <row r="114" spans="3:5" x14ac:dyDescent="0.25">
      <c r="C114" s="14"/>
      <c r="D114" s="14"/>
      <c r="E114" s="14"/>
    </row>
    <row r="115" spans="3:5" x14ac:dyDescent="0.25">
      <c r="C115" s="14"/>
      <c r="D115" s="14"/>
      <c r="E115" s="14"/>
    </row>
    <row r="116" spans="3:5" x14ac:dyDescent="0.25">
      <c r="C116" s="14"/>
      <c r="D116" s="14"/>
      <c r="E116" s="14"/>
    </row>
    <row r="117" spans="3:5" x14ac:dyDescent="0.25">
      <c r="C117" s="14"/>
      <c r="D117" s="14"/>
      <c r="E117" s="14"/>
    </row>
    <row r="118" spans="3:5" x14ac:dyDescent="0.25">
      <c r="C118" s="14"/>
      <c r="D118" s="14"/>
      <c r="E118" s="14"/>
    </row>
    <row r="119" spans="3:5" x14ac:dyDescent="0.25">
      <c r="C119" s="14"/>
      <c r="D119" s="14"/>
      <c r="E119" s="14"/>
    </row>
    <row r="120" spans="3:5" x14ac:dyDescent="0.25">
      <c r="C120" s="14"/>
      <c r="D120" s="14"/>
      <c r="E120" s="14"/>
    </row>
    <row r="121" spans="3:5" x14ac:dyDescent="0.25">
      <c r="C121" s="14"/>
      <c r="D121" s="14"/>
      <c r="E121" s="14"/>
    </row>
    <row r="122" spans="3:5" x14ac:dyDescent="0.25">
      <c r="C122" s="14"/>
      <c r="D122" s="14"/>
      <c r="E122" s="14"/>
    </row>
    <row r="123" spans="3:5" x14ac:dyDescent="0.25">
      <c r="C123" s="14"/>
      <c r="D123" s="14"/>
      <c r="E123" s="14"/>
    </row>
    <row r="124" spans="3:5" x14ac:dyDescent="0.25">
      <c r="C124" s="14"/>
      <c r="D124" s="14"/>
      <c r="E124" s="14"/>
    </row>
    <row r="125" spans="3:5" x14ac:dyDescent="0.25">
      <c r="C125" s="14"/>
      <c r="D125" s="14"/>
      <c r="E125" s="14"/>
    </row>
    <row r="126" spans="3:5" x14ac:dyDescent="0.25">
      <c r="C126" s="14"/>
      <c r="D126" s="14"/>
      <c r="E126" s="14"/>
    </row>
    <row r="127" spans="3:5" x14ac:dyDescent="0.25">
      <c r="C127" s="14"/>
      <c r="D127" s="14"/>
      <c r="E127" s="14"/>
    </row>
    <row r="128" spans="3:5" x14ac:dyDescent="0.25">
      <c r="C128" s="14"/>
      <c r="D128" s="14"/>
      <c r="E128" s="14"/>
    </row>
    <row r="129" spans="3:5" x14ac:dyDescent="0.25">
      <c r="C129" s="14"/>
      <c r="D129" s="14"/>
      <c r="E129" s="14"/>
    </row>
  </sheetData>
  <mergeCells count="10">
    <mergeCell ref="H3:H4"/>
    <mergeCell ref="I3:J3"/>
    <mergeCell ref="B5:J5"/>
    <mergeCell ref="D1:J1"/>
    <mergeCell ref="A2:J2"/>
    <mergeCell ref="A3:A4"/>
    <mergeCell ref="B3:B4"/>
    <mergeCell ref="C3:C4"/>
    <mergeCell ref="D3:D4"/>
    <mergeCell ref="E3:G4"/>
  </mergeCells>
  <pageMargins left="0.70866141732283472" right="0.47244094488188981" top="0.74803149606299213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7"/>
  <sheetViews>
    <sheetView view="pageLayout" topLeftCell="A37" zoomScale="120" zoomScalePageLayoutView="120" workbookViewId="0">
      <selection activeCell="C10" sqref="C10:K10"/>
    </sheetView>
  </sheetViews>
  <sheetFormatPr defaultRowHeight="15" x14ac:dyDescent="0.25"/>
  <cols>
    <col min="1" max="1" width="7" style="116" customWidth="1"/>
    <col min="2" max="2" width="25.140625" style="124" customWidth="1"/>
    <col min="3" max="3" width="3.140625" style="115" customWidth="1"/>
    <col min="4" max="4" width="3.28515625" style="115" customWidth="1"/>
    <col min="5" max="5" width="2.85546875" style="115" customWidth="1"/>
    <col min="6" max="6" width="2.5703125" style="115" customWidth="1"/>
    <col min="7" max="7" width="6.140625" style="115" customWidth="1"/>
    <col min="8" max="8" width="4.140625" style="118" customWidth="1"/>
    <col min="9" max="9" width="9.7109375" style="118" customWidth="1"/>
    <col min="10" max="10" width="10" style="118" customWidth="1"/>
    <col min="11" max="11" width="9" style="118" customWidth="1"/>
    <col min="12" max="12" width="9.140625" style="118"/>
  </cols>
  <sheetData>
    <row r="1" spans="1:12" ht="106.5" customHeight="1" x14ac:dyDescent="0.25">
      <c r="A1" s="115"/>
      <c r="D1" s="333" t="s">
        <v>318</v>
      </c>
      <c r="E1" s="333"/>
      <c r="F1" s="333"/>
      <c r="G1" s="333"/>
      <c r="H1" s="333"/>
      <c r="I1" s="333"/>
      <c r="J1" s="333"/>
      <c r="K1" s="117"/>
      <c r="L1" s="117"/>
    </row>
    <row r="2" spans="1:12" ht="35.25" customHeight="1" x14ac:dyDescent="0.25">
      <c r="A2" s="330" t="s">
        <v>262</v>
      </c>
      <c r="B2" s="330"/>
      <c r="C2" s="330"/>
      <c r="D2" s="330"/>
      <c r="E2" s="330"/>
      <c r="F2" s="330"/>
      <c r="G2" s="330"/>
      <c r="H2" s="330"/>
      <c r="I2" s="330"/>
      <c r="J2" s="330"/>
      <c r="K2" s="332"/>
      <c r="L2" s="332"/>
    </row>
    <row r="3" spans="1:12" ht="24.75" customHeight="1" x14ac:dyDescent="0.25">
      <c r="A3" s="334" t="s">
        <v>23</v>
      </c>
      <c r="B3" s="334" t="s">
        <v>24</v>
      </c>
      <c r="C3" s="336" t="s">
        <v>25</v>
      </c>
      <c r="D3" s="336" t="s">
        <v>26</v>
      </c>
      <c r="E3" s="336" t="s">
        <v>27</v>
      </c>
      <c r="F3" s="336"/>
      <c r="G3" s="336"/>
      <c r="H3" s="325" t="s">
        <v>28</v>
      </c>
      <c r="I3" s="325" t="s">
        <v>310</v>
      </c>
      <c r="J3" s="325"/>
      <c r="K3" s="325" t="s">
        <v>309</v>
      </c>
      <c r="L3" s="325"/>
    </row>
    <row r="4" spans="1:12" ht="78" customHeight="1" x14ac:dyDescent="0.25">
      <c r="A4" s="335"/>
      <c r="B4" s="335"/>
      <c r="C4" s="336"/>
      <c r="D4" s="336"/>
      <c r="E4" s="336"/>
      <c r="F4" s="336"/>
      <c r="G4" s="336"/>
      <c r="H4" s="325"/>
      <c r="I4" s="107" t="s">
        <v>29</v>
      </c>
      <c r="J4" s="183" t="s">
        <v>30</v>
      </c>
      <c r="K4" s="107" t="s">
        <v>29</v>
      </c>
      <c r="L4" s="107" t="s">
        <v>30</v>
      </c>
    </row>
    <row r="5" spans="1:12" ht="25.5" customHeight="1" x14ac:dyDescent="0.25">
      <c r="A5" s="212" t="s">
        <v>228</v>
      </c>
      <c r="B5" s="326" t="s">
        <v>218</v>
      </c>
      <c r="C5" s="327"/>
      <c r="D5" s="327"/>
      <c r="E5" s="327"/>
      <c r="F5" s="327"/>
      <c r="G5" s="327"/>
      <c r="H5" s="327"/>
      <c r="I5" s="327"/>
      <c r="J5" s="328"/>
      <c r="K5" s="114"/>
      <c r="L5" s="114"/>
    </row>
    <row r="6" spans="1:12" ht="81.75" customHeight="1" x14ac:dyDescent="0.25">
      <c r="A6" s="22" t="s">
        <v>228</v>
      </c>
      <c r="B6" s="125" t="s">
        <v>71</v>
      </c>
      <c r="C6" s="22" t="s">
        <v>21</v>
      </c>
      <c r="D6" s="22" t="s">
        <v>20</v>
      </c>
      <c r="E6" s="22"/>
      <c r="F6" s="22"/>
      <c r="G6" s="22"/>
      <c r="H6" s="23"/>
      <c r="I6" s="23">
        <f>SUM(I8)</f>
        <v>649698</v>
      </c>
      <c r="J6" s="23"/>
      <c r="K6" s="23">
        <f>SUM(K8)</f>
        <v>649698</v>
      </c>
      <c r="L6" s="23"/>
    </row>
    <row r="7" spans="1:12" ht="81.75" customHeight="1" x14ac:dyDescent="0.25">
      <c r="A7" s="277" t="s">
        <v>228</v>
      </c>
      <c r="B7" s="24" t="s">
        <v>355</v>
      </c>
      <c r="C7" s="280" t="s">
        <v>21</v>
      </c>
      <c r="D7" s="280" t="s">
        <v>20</v>
      </c>
      <c r="E7" s="280" t="s">
        <v>227</v>
      </c>
      <c r="F7" s="280" t="s">
        <v>115</v>
      </c>
      <c r="G7" s="280" t="s">
        <v>22</v>
      </c>
      <c r="H7" s="279"/>
      <c r="I7" s="279">
        <v>649698</v>
      </c>
      <c r="J7" s="279"/>
      <c r="K7" s="279">
        <v>649698</v>
      </c>
      <c r="L7" s="279"/>
    </row>
    <row r="8" spans="1:12" ht="37.5" customHeight="1" x14ac:dyDescent="0.25">
      <c r="A8" s="11" t="s">
        <v>228</v>
      </c>
      <c r="B8" s="126" t="s">
        <v>32</v>
      </c>
      <c r="C8" s="11" t="s">
        <v>21</v>
      </c>
      <c r="D8" s="11" t="s">
        <v>20</v>
      </c>
      <c r="E8" s="11" t="s">
        <v>227</v>
      </c>
      <c r="F8" s="11">
        <v>0</v>
      </c>
      <c r="G8" s="11" t="s">
        <v>22</v>
      </c>
      <c r="H8" s="12">
        <v>120</v>
      </c>
      <c r="I8" s="12">
        <v>649698</v>
      </c>
      <c r="J8" s="12"/>
      <c r="K8" s="12">
        <v>649698</v>
      </c>
      <c r="L8" s="12"/>
    </row>
    <row r="9" spans="1:12" ht="85.5" customHeight="1" x14ac:dyDescent="0.25">
      <c r="A9" s="22" t="s">
        <v>228</v>
      </c>
      <c r="B9" s="125" t="s">
        <v>71</v>
      </c>
      <c r="C9" s="22" t="s">
        <v>21</v>
      </c>
      <c r="D9" s="22" t="s">
        <v>33</v>
      </c>
      <c r="E9" s="22"/>
      <c r="F9" s="22"/>
      <c r="G9" s="22"/>
      <c r="H9" s="23"/>
      <c r="I9" s="233" t="s">
        <v>304</v>
      </c>
      <c r="J9" s="23"/>
      <c r="K9" s="108">
        <v>2255526</v>
      </c>
      <c r="L9" s="23"/>
    </row>
    <row r="10" spans="1:12" ht="85.5" customHeight="1" x14ac:dyDescent="0.25">
      <c r="A10" s="277" t="s">
        <v>228</v>
      </c>
      <c r="B10" s="24" t="s">
        <v>355</v>
      </c>
      <c r="C10" s="280" t="s">
        <v>21</v>
      </c>
      <c r="D10" s="280" t="s">
        <v>33</v>
      </c>
      <c r="E10" s="280" t="s">
        <v>227</v>
      </c>
      <c r="F10" s="280" t="s">
        <v>115</v>
      </c>
      <c r="G10" s="280" t="s">
        <v>22</v>
      </c>
      <c r="H10" s="283"/>
      <c r="I10" s="75" t="s">
        <v>358</v>
      </c>
      <c r="J10" s="283"/>
      <c r="K10" s="46">
        <v>2255526</v>
      </c>
      <c r="L10" s="279"/>
    </row>
    <row r="11" spans="1:12" ht="42" customHeight="1" x14ac:dyDescent="0.25">
      <c r="A11" s="119" t="s">
        <v>228</v>
      </c>
      <c r="B11" s="126" t="s">
        <v>32</v>
      </c>
      <c r="C11" s="11" t="s">
        <v>21</v>
      </c>
      <c r="D11" s="11" t="s">
        <v>33</v>
      </c>
      <c r="E11" s="11" t="s">
        <v>227</v>
      </c>
      <c r="F11" s="11" t="s">
        <v>115</v>
      </c>
      <c r="G11" s="11" t="s">
        <v>22</v>
      </c>
      <c r="H11" s="12">
        <v>120</v>
      </c>
      <c r="I11" s="12">
        <v>1999872</v>
      </c>
      <c r="J11" s="12"/>
      <c r="K11" s="12">
        <v>1774626</v>
      </c>
      <c r="L11" s="12"/>
    </row>
    <row r="12" spans="1:12" ht="55.5" customHeight="1" x14ac:dyDescent="0.25">
      <c r="A12" s="119" t="s">
        <v>228</v>
      </c>
      <c r="B12" s="5" t="s">
        <v>34</v>
      </c>
      <c r="C12" s="11" t="s">
        <v>21</v>
      </c>
      <c r="D12" s="11" t="s">
        <v>33</v>
      </c>
      <c r="E12" s="11" t="s">
        <v>227</v>
      </c>
      <c r="F12" s="11" t="s">
        <v>115</v>
      </c>
      <c r="G12" s="11" t="s">
        <v>22</v>
      </c>
      <c r="H12" s="12">
        <v>240</v>
      </c>
      <c r="I12" s="11" t="s">
        <v>305</v>
      </c>
      <c r="J12" s="12"/>
      <c r="K12" s="12">
        <v>465000</v>
      </c>
      <c r="L12" s="12"/>
    </row>
    <row r="13" spans="1:12" ht="41.25" customHeight="1" x14ac:dyDescent="0.25">
      <c r="A13" s="119" t="s">
        <v>228</v>
      </c>
      <c r="B13" s="5" t="s">
        <v>36</v>
      </c>
      <c r="C13" s="11" t="s">
        <v>21</v>
      </c>
      <c r="D13" s="11" t="s">
        <v>33</v>
      </c>
      <c r="E13" s="11" t="s">
        <v>227</v>
      </c>
      <c r="F13" s="11" t="s">
        <v>115</v>
      </c>
      <c r="G13" s="11" t="s">
        <v>22</v>
      </c>
      <c r="H13" s="12">
        <v>850</v>
      </c>
      <c r="I13" s="12">
        <v>15900</v>
      </c>
      <c r="J13" s="12"/>
      <c r="K13" s="12">
        <v>15900</v>
      </c>
      <c r="L13" s="12"/>
    </row>
    <row r="14" spans="1:12" ht="18" customHeight="1" x14ac:dyDescent="0.25">
      <c r="A14" s="22" t="s">
        <v>228</v>
      </c>
      <c r="B14" s="199" t="s">
        <v>37</v>
      </c>
      <c r="C14" s="22" t="s">
        <v>21</v>
      </c>
      <c r="D14" s="22" t="s">
        <v>38</v>
      </c>
      <c r="E14" s="22"/>
      <c r="F14" s="22"/>
      <c r="G14" s="22"/>
      <c r="H14" s="23"/>
      <c r="I14" s="108">
        <v>10000</v>
      </c>
      <c r="J14" s="23"/>
      <c r="K14" s="108">
        <v>10000</v>
      </c>
      <c r="L14" s="23"/>
    </row>
    <row r="15" spans="1:12" ht="27.75" customHeight="1" x14ac:dyDescent="0.25">
      <c r="A15" s="18" t="s">
        <v>228</v>
      </c>
      <c r="B15" s="127" t="s">
        <v>31</v>
      </c>
      <c r="C15" s="18" t="s">
        <v>21</v>
      </c>
      <c r="D15" s="18" t="s">
        <v>38</v>
      </c>
      <c r="E15" s="18">
        <v>99</v>
      </c>
      <c r="F15" s="18">
        <v>0</v>
      </c>
      <c r="G15" s="18" t="s">
        <v>22</v>
      </c>
      <c r="H15" s="19"/>
      <c r="I15" s="32">
        <f>I16</f>
        <v>10000</v>
      </c>
      <c r="J15" s="19"/>
      <c r="K15" s="32">
        <f>K16</f>
        <v>10000</v>
      </c>
      <c r="L15" s="19"/>
    </row>
    <row r="16" spans="1:12" ht="18" customHeight="1" x14ac:dyDescent="0.25">
      <c r="A16" s="119" t="s">
        <v>228</v>
      </c>
      <c r="B16" s="200" t="s">
        <v>39</v>
      </c>
      <c r="C16" s="11" t="s">
        <v>21</v>
      </c>
      <c r="D16" s="11" t="s">
        <v>38</v>
      </c>
      <c r="E16" s="11" t="s">
        <v>42</v>
      </c>
      <c r="F16" s="11" t="s">
        <v>115</v>
      </c>
      <c r="G16" s="11" t="s">
        <v>22</v>
      </c>
      <c r="H16" s="12">
        <v>870</v>
      </c>
      <c r="I16" s="12">
        <v>10000</v>
      </c>
      <c r="J16" s="12"/>
      <c r="K16" s="12">
        <v>10000</v>
      </c>
      <c r="L16" s="12"/>
    </row>
    <row r="17" spans="1:12" ht="48" customHeight="1" x14ac:dyDescent="0.25">
      <c r="A17" s="22" t="s">
        <v>228</v>
      </c>
      <c r="B17" s="199" t="s">
        <v>40</v>
      </c>
      <c r="C17" s="22" t="s">
        <v>21</v>
      </c>
      <c r="D17" s="22" t="s">
        <v>41</v>
      </c>
      <c r="E17" s="22"/>
      <c r="F17" s="22"/>
      <c r="G17" s="22"/>
      <c r="H17" s="23"/>
      <c r="I17" s="108">
        <v>45000</v>
      </c>
      <c r="J17" s="23"/>
      <c r="K17" s="108">
        <v>125000</v>
      </c>
      <c r="L17" s="23"/>
    </row>
    <row r="18" spans="1:12" ht="73.5" customHeight="1" x14ac:dyDescent="0.25">
      <c r="A18" s="18" t="s">
        <v>228</v>
      </c>
      <c r="B18" s="209" t="s">
        <v>343</v>
      </c>
      <c r="C18" s="18" t="s">
        <v>21</v>
      </c>
      <c r="D18" s="18" t="s">
        <v>41</v>
      </c>
      <c r="E18" s="18" t="s">
        <v>46</v>
      </c>
      <c r="F18" s="18">
        <v>0</v>
      </c>
      <c r="G18" s="18" t="s">
        <v>22</v>
      </c>
      <c r="H18" s="19"/>
      <c r="I18" s="32">
        <v>20000</v>
      </c>
      <c r="J18" s="19"/>
      <c r="K18" s="32">
        <v>60000</v>
      </c>
      <c r="L18" s="19"/>
    </row>
    <row r="19" spans="1:12" ht="69.75" customHeight="1" x14ac:dyDescent="0.25">
      <c r="A19" s="119" t="s">
        <v>228</v>
      </c>
      <c r="B19" s="5" t="s">
        <v>34</v>
      </c>
      <c r="C19" s="11" t="s">
        <v>21</v>
      </c>
      <c r="D19" s="11" t="s">
        <v>41</v>
      </c>
      <c r="E19" s="11" t="s">
        <v>46</v>
      </c>
      <c r="F19" s="11" t="s">
        <v>115</v>
      </c>
      <c r="G19" s="11" t="s">
        <v>22</v>
      </c>
      <c r="H19" s="12">
        <v>240</v>
      </c>
      <c r="I19" s="12">
        <v>20000</v>
      </c>
      <c r="J19" s="12"/>
      <c r="K19" s="12">
        <v>60000</v>
      </c>
      <c r="L19" s="12"/>
    </row>
    <row r="20" spans="1:12" ht="85.5" customHeight="1" x14ac:dyDescent="0.25">
      <c r="A20" s="18" t="s">
        <v>228</v>
      </c>
      <c r="B20" s="24" t="s">
        <v>355</v>
      </c>
      <c r="C20" s="18" t="s">
        <v>21</v>
      </c>
      <c r="D20" s="18" t="s">
        <v>41</v>
      </c>
      <c r="E20" s="18" t="s">
        <v>227</v>
      </c>
      <c r="F20" s="18">
        <v>0</v>
      </c>
      <c r="G20" s="18" t="s">
        <v>22</v>
      </c>
      <c r="H20" s="19"/>
      <c r="I20" s="32">
        <f>I21</f>
        <v>0</v>
      </c>
      <c r="J20" s="19"/>
      <c r="K20" s="32">
        <f>K21</f>
        <v>0</v>
      </c>
      <c r="L20" s="19"/>
    </row>
    <row r="21" spans="1:12" ht="52.5" customHeight="1" x14ac:dyDescent="0.25">
      <c r="A21" s="119" t="s">
        <v>228</v>
      </c>
      <c r="B21" s="5" t="s">
        <v>34</v>
      </c>
      <c r="C21" s="11" t="s">
        <v>21</v>
      </c>
      <c r="D21" s="11" t="s">
        <v>41</v>
      </c>
      <c r="E21" s="11" t="s">
        <v>227</v>
      </c>
      <c r="F21" s="11" t="s">
        <v>115</v>
      </c>
      <c r="G21" s="11" t="s">
        <v>22</v>
      </c>
      <c r="H21" s="12">
        <v>240</v>
      </c>
      <c r="I21" s="12">
        <v>0</v>
      </c>
      <c r="J21" s="12"/>
      <c r="K21" s="12">
        <v>0</v>
      </c>
      <c r="L21" s="12"/>
    </row>
    <row r="22" spans="1:12" ht="71.25" customHeight="1" x14ac:dyDescent="0.25">
      <c r="A22" s="18" t="s">
        <v>228</v>
      </c>
      <c r="B22" s="24" t="s">
        <v>288</v>
      </c>
      <c r="C22" s="18" t="s">
        <v>21</v>
      </c>
      <c r="D22" s="18" t="s">
        <v>41</v>
      </c>
      <c r="E22" s="18" t="s">
        <v>55</v>
      </c>
      <c r="F22" s="18">
        <v>0</v>
      </c>
      <c r="G22" s="18" t="s">
        <v>22</v>
      </c>
      <c r="H22" s="19"/>
      <c r="I22" s="32">
        <v>15000</v>
      </c>
      <c r="J22" s="19"/>
      <c r="K22" s="32">
        <f>K23</f>
        <v>65000</v>
      </c>
      <c r="L22" s="19"/>
    </row>
    <row r="23" spans="1:12" ht="58.5" customHeight="1" x14ac:dyDescent="0.25">
      <c r="A23" s="119" t="s">
        <v>228</v>
      </c>
      <c r="B23" s="5" t="s">
        <v>34</v>
      </c>
      <c r="C23" s="11" t="s">
        <v>21</v>
      </c>
      <c r="D23" s="11" t="s">
        <v>41</v>
      </c>
      <c r="E23" s="11" t="s">
        <v>55</v>
      </c>
      <c r="F23" s="11" t="s">
        <v>115</v>
      </c>
      <c r="G23" s="11" t="s">
        <v>22</v>
      </c>
      <c r="H23" s="12">
        <v>240</v>
      </c>
      <c r="I23" s="12">
        <v>15000</v>
      </c>
      <c r="J23" s="12"/>
      <c r="K23" s="12">
        <v>65000</v>
      </c>
      <c r="L23" s="12"/>
    </row>
    <row r="24" spans="1:12" ht="85.5" customHeight="1" x14ac:dyDescent="0.25">
      <c r="A24" s="22" t="s">
        <v>228</v>
      </c>
      <c r="B24" s="187" t="s">
        <v>212</v>
      </c>
      <c r="C24" s="22" t="s">
        <v>43</v>
      </c>
      <c r="D24" s="22" t="s">
        <v>55</v>
      </c>
      <c r="E24" s="22"/>
      <c r="F24" s="22"/>
      <c r="G24" s="22"/>
      <c r="H24" s="23"/>
      <c r="I24" s="108">
        <f>I25</f>
        <v>2000</v>
      </c>
      <c r="J24" s="23"/>
      <c r="K24" s="108">
        <v>2000</v>
      </c>
      <c r="L24" s="23"/>
    </row>
    <row r="25" spans="1:12" ht="69.75" customHeight="1" x14ac:dyDescent="0.25">
      <c r="A25" s="18" t="s">
        <v>228</v>
      </c>
      <c r="B25" s="24" t="s">
        <v>319</v>
      </c>
      <c r="C25" s="18" t="s">
        <v>43</v>
      </c>
      <c r="D25" s="18" t="s">
        <v>55</v>
      </c>
      <c r="E25" s="18" t="s">
        <v>72</v>
      </c>
      <c r="F25" s="18">
        <v>0</v>
      </c>
      <c r="G25" s="18" t="s">
        <v>22</v>
      </c>
      <c r="H25" s="19"/>
      <c r="I25" s="32">
        <f>I26</f>
        <v>2000</v>
      </c>
      <c r="J25" s="19"/>
      <c r="K25" s="32">
        <v>2000</v>
      </c>
      <c r="L25" s="19"/>
    </row>
    <row r="26" spans="1:12" ht="36.75" customHeight="1" x14ac:dyDescent="0.25">
      <c r="A26" s="119" t="s">
        <v>228</v>
      </c>
      <c r="B26" s="5" t="s">
        <v>34</v>
      </c>
      <c r="C26" s="11" t="s">
        <v>43</v>
      </c>
      <c r="D26" s="11" t="s">
        <v>55</v>
      </c>
      <c r="E26" s="11" t="s">
        <v>72</v>
      </c>
      <c r="F26" s="11" t="s">
        <v>115</v>
      </c>
      <c r="G26" s="11" t="s">
        <v>22</v>
      </c>
      <c r="H26" s="12">
        <v>240</v>
      </c>
      <c r="I26" s="12">
        <v>2000</v>
      </c>
      <c r="J26" s="12"/>
      <c r="K26" s="12">
        <v>2000</v>
      </c>
      <c r="L26" s="12"/>
    </row>
    <row r="27" spans="1:12" ht="113.25" customHeight="1" x14ac:dyDescent="0.25">
      <c r="A27" s="22" t="s">
        <v>228</v>
      </c>
      <c r="B27" s="125" t="s">
        <v>47</v>
      </c>
      <c r="C27" s="22" t="s">
        <v>33</v>
      </c>
      <c r="D27" s="22" t="s">
        <v>44</v>
      </c>
      <c r="E27" s="22"/>
      <c r="F27" s="22"/>
      <c r="G27" s="22"/>
      <c r="H27" s="23"/>
      <c r="I27" s="108">
        <f>I28</f>
        <v>1460200</v>
      </c>
      <c r="J27" s="23"/>
      <c r="K27" s="108">
        <f>K28</f>
        <v>1495230</v>
      </c>
      <c r="L27" s="23"/>
    </row>
    <row r="28" spans="1:12" ht="99.75" customHeight="1" x14ac:dyDescent="0.25">
      <c r="A28" s="18" t="s">
        <v>228</v>
      </c>
      <c r="B28" s="24" t="s">
        <v>344</v>
      </c>
      <c r="C28" s="18" t="s">
        <v>33</v>
      </c>
      <c r="D28" s="18" t="s">
        <v>44</v>
      </c>
      <c r="E28" s="18" t="s">
        <v>20</v>
      </c>
      <c r="F28" s="18">
        <v>0</v>
      </c>
      <c r="G28" s="18" t="s">
        <v>22</v>
      </c>
      <c r="H28" s="19"/>
      <c r="I28" s="32">
        <v>1460200</v>
      </c>
      <c r="J28" s="19"/>
      <c r="K28" s="32">
        <v>1495230</v>
      </c>
      <c r="L28" s="19"/>
    </row>
    <row r="29" spans="1:12" s="98" customFormat="1" ht="75.75" customHeight="1" x14ac:dyDescent="0.2">
      <c r="A29" s="225" t="s">
        <v>228</v>
      </c>
      <c r="B29" s="5" t="s">
        <v>34</v>
      </c>
      <c r="C29" s="225" t="s">
        <v>33</v>
      </c>
      <c r="D29" s="225" t="s">
        <v>44</v>
      </c>
      <c r="E29" s="225" t="s">
        <v>20</v>
      </c>
      <c r="F29" s="225" t="s">
        <v>115</v>
      </c>
      <c r="G29" s="225" t="s">
        <v>22</v>
      </c>
      <c r="H29" s="226">
        <v>240</v>
      </c>
      <c r="I29" s="112">
        <v>1460200</v>
      </c>
      <c r="J29" s="226"/>
      <c r="K29" s="112">
        <v>1495230</v>
      </c>
      <c r="L29" s="226"/>
    </row>
    <row r="30" spans="1:12" x14ac:dyDescent="0.25">
      <c r="A30" s="210" t="s">
        <v>228</v>
      </c>
      <c r="B30" s="224" t="s">
        <v>48</v>
      </c>
      <c r="C30" s="210" t="s">
        <v>46</v>
      </c>
      <c r="D30" s="210" t="s">
        <v>20</v>
      </c>
      <c r="E30" s="210"/>
      <c r="F30" s="210"/>
      <c r="G30" s="210"/>
      <c r="H30" s="211"/>
      <c r="I30" s="69" t="s">
        <v>307</v>
      </c>
      <c r="J30" s="211"/>
      <c r="K30" s="45">
        <v>104092</v>
      </c>
      <c r="L30" s="211"/>
    </row>
    <row r="31" spans="1:12" ht="101.25" customHeight="1" x14ac:dyDescent="0.25">
      <c r="A31" s="18" t="s">
        <v>228</v>
      </c>
      <c r="B31" s="24" t="s">
        <v>349</v>
      </c>
      <c r="C31" s="18" t="s">
        <v>46</v>
      </c>
      <c r="D31" s="18" t="s">
        <v>20</v>
      </c>
      <c r="E31" s="18" t="s">
        <v>52</v>
      </c>
      <c r="F31" s="18" t="s">
        <v>115</v>
      </c>
      <c r="G31" s="18" t="s">
        <v>22</v>
      </c>
      <c r="H31" s="19"/>
      <c r="I31" s="235" t="s">
        <v>307</v>
      </c>
      <c r="J31" s="19"/>
      <c r="K31" s="139">
        <v>104092</v>
      </c>
      <c r="L31" s="19"/>
    </row>
    <row r="32" spans="1:12" ht="48" x14ac:dyDescent="0.25">
      <c r="A32" s="119" t="s">
        <v>228</v>
      </c>
      <c r="B32" s="5" t="s">
        <v>34</v>
      </c>
      <c r="C32" s="11" t="s">
        <v>46</v>
      </c>
      <c r="D32" s="11" t="s">
        <v>20</v>
      </c>
      <c r="E32" s="11" t="s">
        <v>52</v>
      </c>
      <c r="F32" s="11" t="s">
        <v>115</v>
      </c>
      <c r="G32" s="11" t="s">
        <v>22</v>
      </c>
      <c r="H32" s="12">
        <v>240</v>
      </c>
      <c r="I32" s="11" t="s">
        <v>307</v>
      </c>
      <c r="J32" s="12"/>
      <c r="K32" s="12">
        <v>104092</v>
      </c>
      <c r="L32" s="12"/>
    </row>
    <row r="33" spans="1:12" x14ac:dyDescent="0.25">
      <c r="A33" s="22" t="s">
        <v>228</v>
      </c>
      <c r="B33" s="199" t="s">
        <v>49</v>
      </c>
      <c r="C33" s="22" t="s">
        <v>46</v>
      </c>
      <c r="D33" s="22" t="s">
        <v>43</v>
      </c>
      <c r="E33" s="22"/>
      <c r="F33" s="22"/>
      <c r="G33" s="22"/>
      <c r="H33" s="23"/>
      <c r="I33" s="108" t="str">
        <f>I34</f>
        <v>0</v>
      </c>
      <c r="J33" s="23"/>
      <c r="K33" s="108">
        <f>K34</f>
        <v>0</v>
      </c>
      <c r="L33" s="23"/>
    </row>
    <row r="34" spans="1:12" ht="72" x14ac:dyDescent="0.25">
      <c r="A34" s="18" t="s">
        <v>228</v>
      </c>
      <c r="B34" s="24" t="s">
        <v>321</v>
      </c>
      <c r="C34" s="18" t="s">
        <v>46</v>
      </c>
      <c r="D34" s="18" t="s">
        <v>43</v>
      </c>
      <c r="E34" s="18" t="s">
        <v>21</v>
      </c>
      <c r="F34" s="18">
        <v>0</v>
      </c>
      <c r="G34" s="18" t="s">
        <v>22</v>
      </c>
      <c r="H34" s="19"/>
      <c r="I34" s="32" t="str">
        <f>I35</f>
        <v>0</v>
      </c>
      <c r="J34" s="19"/>
      <c r="K34" s="32">
        <f>K35</f>
        <v>0</v>
      </c>
      <c r="L34" s="19"/>
    </row>
    <row r="35" spans="1:12" ht="48" x14ac:dyDescent="0.25">
      <c r="A35" s="119" t="s">
        <v>228</v>
      </c>
      <c r="B35" s="5" t="s">
        <v>34</v>
      </c>
      <c r="C35" s="11" t="s">
        <v>46</v>
      </c>
      <c r="D35" s="11" t="s">
        <v>43</v>
      </c>
      <c r="E35" s="11" t="s">
        <v>21</v>
      </c>
      <c r="F35" s="11" t="s">
        <v>115</v>
      </c>
      <c r="G35" s="11" t="s">
        <v>22</v>
      </c>
      <c r="H35" s="12">
        <v>240</v>
      </c>
      <c r="I35" s="11" t="s">
        <v>115</v>
      </c>
      <c r="J35" s="11"/>
      <c r="K35" s="12">
        <v>0</v>
      </c>
      <c r="L35" s="12"/>
    </row>
    <row r="36" spans="1:12" ht="36" x14ac:dyDescent="0.25">
      <c r="A36" s="22" t="s">
        <v>228</v>
      </c>
      <c r="B36" s="26" t="s">
        <v>50</v>
      </c>
      <c r="C36" s="22" t="s">
        <v>45</v>
      </c>
      <c r="D36" s="22" t="s">
        <v>43</v>
      </c>
      <c r="E36" s="22"/>
      <c r="F36" s="22"/>
      <c r="G36" s="22"/>
      <c r="H36" s="23"/>
      <c r="I36" s="108">
        <v>4000</v>
      </c>
      <c r="J36" s="23"/>
      <c r="K36" s="108">
        <v>4000</v>
      </c>
      <c r="L36" s="23"/>
    </row>
    <row r="37" spans="1:12" ht="108" x14ac:dyDescent="0.25">
      <c r="A37" s="18" t="s">
        <v>228</v>
      </c>
      <c r="B37" s="24" t="s">
        <v>322</v>
      </c>
      <c r="C37" s="18" t="s">
        <v>45</v>
      </c>
      <c r="D37" s="18" t="s">
        <v>43</v>
      </c>
      <c r="E37" s="18" t="s">
        <v>33</v>
      </c>
      <c r="F37" s="18">
        <v>0</v>
      </c>
      <c r="G37" s="18" t="s">
        <v>22</v>
      </c>
      <c r="H37" s="19"/>
      <c r="I37" s="32">
        <f>I38</f>
        <v>4000</v>
      </c>
      <c r="J37" s="19"/>
      <c r="K37" s="32">
        <f>K38</f>
        <v>4000</v>
      </c>
      <c r="L37" s="19"/>
    </row>
    <row r="38" spans="1:12" ht="48" x14ac:dyDescent="0.25">
      <c r="A38" s="119" t="s">
        <v>228</v>
      </c>
      <c r="B38" s="5" t="s">
        <v>34</v>
      </c>
      <c r="C38" s="11" t="s">
        <v>45</v>
      </c>
      <c r="D38" s="11" t="s">
        <v>43</v>
      </c>
      <c r="E38" s="11" t="s">
        <v>33</v>
      </c>
      <c r="F38" s="11" t="s">
        <v>115</v>
      </c>
      <c r="G38" s="11" t="s">
        <v>22</v>
      </c>
      <c r="H38" s="12">
        <v>240</v>
      </c>
      <c r="I38" s="12">
        <v>4000</v>
      </c>
      <c r="J38" s="12"/>
      <c r="K38" s="12">
        <v>4000</v>
      </c>
      <c r="L38" s="12"/>
    </row>
    <row r="39" spans="1:12" x14ac:dyDescent="0.25">
      <c r="A39" s="210" t="s">
        <v>228</v>
      </c>
      <c r="B39" s="223" t="s">
        <v>51</v>
      </c>
      <c r="C39" s="210" t="s">
        <v>52</v>
      </c>
      <c r="D39" s="210" t="s">
        <v>21</v>
      </c>
      <c r="E39" s="210"/>
      <c r="F39" s="210"/>
      <c r="G39" s="210"/>
      <c r="H39" s="211"/>
      <c r="I39" s="69" t="s">
        <v>351</v>
      </c>
      <c r="J39" s="211"/>
      <c r="K39" s="45" t="str">
        <f>K41</f>
        <v>100 845,15</v>
      </c>
      <c r="L39" s="211"/>
    </row>
    <row r="40" spans="1:12" ht="24" x14ac:dyDescent="0.25">
      <c r="A40" s="227" t="s">
        <v>228</v>
      </c>
      <c r="B40" s="24" t="s">
        <v>31</v>
      </c>
      <c r="C40" s="18" t="s">
        <v>52</v>
      </c>
      <c r="D40" s="18" t="s">
        <v>21</v>
      </c>
      <c r="E40" s="18" t="s">
        <v>42</v>
      </c>
      <c r="F40" s="18" t="s">
        <v>115</v>
      </c>
      <c r="G40" s="18" t="s">
        <v>22</v>
      </c>
      <c r="H40" s="19"/>
      <c r="I40" s="18" t="s">
        <v>351</v>
      </c>
      <c r="J40" s="19"/>
      <c r="K40" s="18" t="s">
        <v>352</v>
      </c>
      <c r="L40" s="19"/>
    </row>
    <row r="41" spans="1:12" ht="27" customHeight="1" x14ac:dyDescent="0.25">
      <c r="A41" s="119" t="s">
        <v>228</v>
      </c>
      <c r="B41" s="5" t="s">
        <v>54</v>
      </c>
      <c r="C41" s="11" t="s">
        <v>52</v>
      </c>
      <c r="D41" s="11" t="s">
        <v>21</v>
      </c>
      <c r="E41" s="11" t="s">
        <v>42</v>
      </c>
      <c r="F41" s="11" t="s">
        <v>115</v>
      </c>
      <c r="G41" s="11" t="s">
        <v>22</v>
      </c>
      <c r="H41" s="12">
        <v>310</v>
      </c>
      <c r="I41" s="11" t="s">
        <v>351</v>
      </c>
      <c r="J41" s="12"/>
      <c r="K41" s="11" t="s">
        <v>352</v>
      </c>
      <c r="L41" s="12"/>
    </row>
    <row r="42" spans="1:12" ht="27" customHeight="1" x14ac:dyDescent="0.25">
      <c r="A42" s="234" t="s">
        <v>228</v>
      </c>
      <c r="B42" s="21" t="s">
        <v>237</v>
      </c>
      <c r="C42" s="210" t="s">
        <v>38</v>
      </c>
      <c r="D42" s="210" t="s">
        <v>21</v>
      </c>
      <c r="E42" s="210"/>
      <c r="F42" s="210"/>
      <c r="G42" s="210"/>
      <c r="H42" s="211"/>
      <c r="I42" s="28">
        <v>20000</v>
      </c>
      <c r="J42" s="211"/>
      <c r="K42" s="28">
        <v>120000</v>
      </c>
      <c r="L42" s="211"/>
    </row>
    <row r="43" spans="1:12" ht="84" customHeight="1" x14ac:dyDescent="0.25">
      <c r="A43" s="227" t="s">
        <v>228</v>
      </c>
      <c r="B43" s="24" t="s">
        <v>292</v>
      </c>
      <c r="C43" s="18" t="s">
        <v>38</v>
      </c>
      <c r="D43" s="18" t="s">
        <v>21</v>
      </c>
      <c r="E43" s="18" t="s">
        <v>44</v>
      </c>
      <c r="F43" s="18" t="s">
        <v>115</v>
      </c>
      <c r="G43" s="18" t="s">
        <v>257</v>
      </c>
      <c r="H43" s="19"/>
      <c r="I43" s="19">
        <v>20000</v>
      </c>
      <c r="J43" s="19"/>
      <c r="K43" s="19">
        <v>120000</v>
      </c>
      <c r="L43" s="19"/>
    </row>
    <row r="44" spans="1:12" ht="27" customHeight="1" x14ac:dyDescent="0.25">
      <c r="A44" s="119" t="s">
        <v>228</v>
      </c>
      <c r="B44" s="5" t="s">
        <v>34</v>
      </c>
      <c r="C44" s="11" t="s">
        <v>38</v>
      </c>
      <c r="D44" s="11" t="s">
        <v>21</v>
      </c>
      <c r="E44" s="11" t="s">
        <v>44</v>
      </c>
      <c r="F44" s="11" t="s">
        <v>115</v>
      </c>
      <c r="G44" s="11" t="s">
        <v>257</v>
      </c>
      <c r="H44" s="12">
        <v>240</v>
      </c>
      <c r="I44" s="12">
        <v>20000</v>
      </c>
      <c r="J44" s="12"/>
      <c r="K44" s="12">
        <v>120000</v>
      </c>
      <c r="L44" s="12"/>
    </row>
    <row r="45" spans="1:12" x14ac:dyDescent="0.25">
      <c r="A45" s="120"/>
      <c r="B45" s="201" t="s">
        <v>116</v>
      </c>
      <c r="C45" s="128"/>
      <c r="D45" s="128"/>
      <c r="E45" s="128"/>
      <c r="F45" s="128"/>
      <c r="G45" s="128"/>
      <c r="H45" s="121"/>
      <c r="I45" s="134" t="s">
        <v>353</v>
      </c>
      <c r="J45" s="11"/>
      <c r="K45" s="134" t="s">
        <v>354</v>
      </c>
      <c r="L45" s="121"/>
    </row>
    <row r="46" spans="1:12" x14ac:dyDescent="0.25">
      <c r="A46" s="122"/>
      <c r="B46" s="202" t="s">
        <v>117</v>
      </c>
      <c r="C46" s="129"/>
      <c r="D46" s="129"/>
      <c r="E46" s="129"/>
      <c r="F46" s="129"/>
      <c r="G46" s="129"/>
      <c r="H46" s="123"/>
      <c r="I46" s="236" t="s">
        <v>347</v>
      </c>
      <c r="J46" s="131"/>
      <c r="K46" s="236" t="s">
        <v>345</v>
      </c>
      <c r="L46" s="123"/>
    </row>
    <row r="47" spans="1:12" x14ac:dyDescent="0.25">
      <c r="A47" s="133"/>
      <c r="B47" s="201" t="s">
        <v>118</v>
      </c>
      <c r="C47" s="134"/>
      <c r="D47" s="134"/>
      <c r="E47" s="134"/>
      <c r="F47" s="134"/>
      <c r="G47" s="134"/>
      <c r="H47" s="130"/>
      <c r="I47" s="134" t="s">
        <v>334</v>
      </c>
      <c r="J47" s="130"/>
      <c r="K47" s="134" t="s">
        <v>308</v>
      </c>
      <c r="L47" s="130"/>
    </row>
  </sheetData>
  <mergeCells count="11">
    <mergeCell ref="B5:J5"/>
    <mergeCell ref="K3:L3"/>
    <mergeCell ref="A2:L2"/>
    <mergeCell ref="D1:J1"/>
    <mergeCell ref="A3:A4"/>
    <mergeCell ref="B3:B4"/>
    <mergeCell ref="C3:C4"/>
    <mergeCell ref="D3:D4"/>
    <mergeCell ref="E3:G4"/>
    <mergeCell ref="H3:H4"/>
    <mergeCell ref="I3:J3"/>
  </mergeCells>
  <pageMargins left="0.7" right="0.3298611111111111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40"/>
  <sheetViews>
    <sheetView view="pageBreakPreview" topLeftCell="A21" zoomScale="120" zoomScaleNormal="90" zoomScaleSheetLayoutView="120" zoomScalePageLayoutView="130" workbookViewId="0">
      <selection activeCell="D28" sqref="D28"/>
    </sheetView>
  </sheetViews>
  <sheetFormatPr defaultRowHeight="15" x14ac:dyDescent="0.25"/>
  <cols>
    <col min="1" max="1" width="44.5703125" customWidth="1"/>
    <col min="2" max="2" width="15.140625" customWidth="1"/>
    <col min="4" max="4" width="12" style="88" customWidth="1"/>
    <col min="5" max="5" width="11.42578125" style="88" customWidth="1"/>
  </cols>
  <sheetData>
    <row r="1" spans="1:5" ht="92.25" customHeight="1" x14ac:dyDescent="0.25">
      <c r="B1" s="337" t="s">
        <v>323</v>
      </c>
      <c r="C1" s="338"/>
      <c r="D1" s="338"/>
      <c r="E1" s="338"/>
    </row>
    <row r="2" spans="1:5" ht="54.75" customHeight="1" x14ac:dyDescent="0.25">
      <c r="A2" s="339" t="s">
        <v>324</v>
      </c>
      <c r="B2" s="339"/>
      <c r="C2" s="339"/>
      <c r="D2" s="339"/>
      <c r="E2" s="339"/>
    </row>
    <row r="3" spans="1:5" x14ac:dyDescent="0.25">
      <c r="A3" s="341" t="s">
        <v>0</v>
      </c>
      <c r="B3" s="341" t="s">
        <v>27</v>
      </c>
      <c r="C3" s="341" t="s">
        <v>28</v>
      </c>
      <c r="D3" s="340" t="s">
        <v>293</v>
      </c>
      <c r="E3" s="340"/>
    </row>
    <row r="4" spans="1:5" ht="36" customHeight="1" x14ac:dyDescent="0.25">
      <c r="A4" s="342"/>
      <c r="B4" s="342"/>
      <c r="C4" s="342"/>
      <c r="D4" s="188" t="s">
        <v>58</v>
      </c>
      <c r="E4" s="135" t="s">
        <v>59</v>
      </c>
    </row>
    <row r="5" spans="1:5" ht="65.25" customHeight="1" x14ac:dyDescent="0.25">
      <c r="A5" s="51" t="s">
        <v>294</v>
      </c>
      <c r="B5" s="52" t="s">
        <v>60</v>
      </c>
      <c r="C5" s="53"/>
      <c r="D5" s="238" t="s">
        <v>388</v>
      </c>
      <c r="E5" s="238" t="s">
        <v>276</v>
      </c>
    </row>
    <row r="6" spans="1:5" ht="29.25" customHeight="1" x14ac:dyDescent="0.25">
      <c r="A6" s="34" t="s">
        <v>34</v>
      </c>
      <c r="B6" s="37" t="s">
        <v>60</v>
      </c>
      <c r="C6" s="38">
        <v>240</v>
      </c>
      <c r="D6" s="237" t="s">
        <v>385</v>
      </c>
      <c r="E6" s="175"/>
    </row>
    <row r="7" spans="1:5" ht="29.25" customHeight="1" x14ac:dyDescent="0.25">
      <c r="A7" s="248" t="s">
        <v>56</v>
      </c>
      <c r="B7" s="37" t="s">
        <v>60</v>
      </c>
      <c r="C7" s="38">
        <v>540</v>
      </c>
      <c r="D7" s="237" t="s">
        <v>275</v>
      </c>
      <c r="E7" s="175" t="s">
        <v>276</v>
      </c>
    </row>
    <row r="8" spans="1:5" ht="73.5" customHeight="1" x14ac:dyDescent="0.25">
      <c r="A8" s="51" t="s">
        <v>295</v>
      </c>
      <c r="B8" s="52" t="s">
        <v>61</v>
      </c>
      <c r="C8" s="53"/>
      <c r="D8" s="238" t="s">
        <v>392</v>
      </c>
      <c r="E8" s="238" t="s">
        <v>394</v>
      </c>
    </row>
    <row r="9" spans="1:5" ht="27.75" customHeight="1" x14ac:dyDescent="0.25">
      <c r="A9" s="34" t="s">
        <v>34</v>
      </c>
      <c r="B9" s="37" t="s">
        <v>61</v>
      </c>
      <c r="C9" s="37">
        <v>240</v>
      </c>
      <c r="D9" s="237" t="s">
        <v>391</v>
      </c>
      <c r="E9" s="237"/>
    </row>
    <row r="10" spans="1:5" ht="27.75" customHeight="1" x14ac:dyDescent="0.25">
      <c r="A10" s="248" t="s">
        <v>56</v>
      </c>
      <c r="B10" s="37" t="s">
        <v>61</v>
      </c>
      <c r="C10" s="37">
        <v>540</v>
      </c>
      <c r="D10" s="237" t="s">
        <v>390</v>
      </c>
      <c r="E10" s="237" t="s">
        <v>394</v>
      </c>
    </row>
    <row r="11" spans="1:5" ht="27.75" customHeight="1" x14ac:dyDescent="0.25">
      <c r="A11" s="296" t="s">
        <v>398</v>
      </c>
      <c r="B11" s="56" t="s">
        <v>408</v>
      </c>
      <c r="C11" s="56"/>
      <c r="D11" s="265" t="s">
        <v>399</v>
      </c>
      <c r="E11" s="304"/>
    </row>
    <row r="12" spans="1:5" ht="27.75" customHeight="1" x14ac:dyDescent="0.25">
      <c r="A12" s="34" t="s">
        <v>34</v>
      </c>
      <c r="B12" s="37" t="s">
        <v>408</v>
      </c>
      <c r="C12" s="37">
        <v>240</v>
      </c>
      <c r="D12" s="237" t="s">
        <v>399</v>
      </c>
      <c r="E12" s="237"/>
    </row>
    <row r="13" spans="1:5" s="40" customFormat="1" ht="75" customHeight="1" x14ac:dyDescent="0.2">
      <c r="A13" s="55" t="s">
        <v>296</v>
      </c>
      <c r="B13" s="56" t="s">
        <v>62</v>
      </c>
      <c r="C13" s="57"/>
      <c r="D13" s="60" t="str">
        <f>D14</f>
        <v>4 000,00</v>
      </c>
      <c r="E13" s="60"/>
    </row>
    <row r="14" spans="1:5" ht="26.25" customHeight="1" x14ac:dyDescent="0.25">
      <c r="A14" s="34" t="s">
        <v>34</v>
      </c>
      <c r="B14" s="37" t="s">
        <v>62</v>
      </c>
      <c r="C14" s="38">
        <v>240</v>
      </c>
      <c r="D14" s="175" t="s">
        <v>402</v>
      </c>
      <c r="E14" s="136"/>
    </row>
    <row r="15" spans="1:5" ht="48" customHeight="1" x14ac:dyDescent="0.25">
      <c r="A15" s="260" t="s">
        <v>297</v>
      </c>
      <c r="B15" s="52" t="s">
        <v>63</v>
      </c>
      <c r="C15" s="53"/>
      <c r="D15" s="238" t="s">
        <v>374</v>
      </c>
      <c r="E15" s="137"/>
    </row>
    <row r="16" spans="1:5" ht="33" customHeight="1" x14ac:dyDescent="0.25">
      <c r="A16" s="34" t="s">
        <v>34</v>
      </c>
      <c r="B16" s="37" t="s">
        <v>63</v>
      </c>
      <c r="C16" s="38">
        <v>240</v>
      </c>
      <c r="D16" s="175" t="s">
        <v>284</v>
      </c>
      <c r="E16" s="136"/>
    </row>
    <row r="17" spans="1:5" ht="33" customHeight="1" x14ac:dyDescent="0.25">
      <c r="A17" s="248" t="s">
        <v>56</v>
      </c>
      <c r="B17" s="37" t="s">
        <v>63</v>
      </c>
      <c r="C17" s="38">
        <v>540</v>
      </c>
      <c r="D17" s="175" t="s">
        <v>277</v>
      </c>
      <c r="E17" s="136"/>
    </row>
    <row r="18" spans="1:5" ht="66" customHeight="1" x14ac:dyDescent="0.25">
      <c r="A18" s="291" t="s">
        <v>382</v>
      </c>
      <c r="B18" s="56" t="s">
        <v>64</v>
      </c>
      <c r="C18" s="53"/>
      <c r="D18" s="284" t="s">
        <v>409</v>
      </c>
      <c r="E18" s="137"/>
    </row>
    <row r="19" spans="1:5" ht="33" customHeight="1" x14ac:dyDescent="0.25">
      <c r="A19" s="34" t="s">
        <v>34</v>
      </c>
      <c r="B19" s="294" t="s">
        <v>64</v>
      </c>
      <c r="C19" s="38">
        <v>240</v>
      </c>
      <c r="D19" s="175" t="s">
        <v>406</v>
      </c>
      <c r="E19" s="136"/>
    </row>
    <row r="20" spans="1:5" ht="51" customHeight="1" x14ac:dyDescent="0.25">
      <c r="A20" s="58" t="s">
        <v>292</v>
      </c>
      <c r="B20" s="52" t="s">
        <v>65</v>
      </c>
      <c r="C20" s="53"/>
      <c r="D20" s="238" t="s">
        <v>375</v>
      </c>
      <c r="E20" s="137"/>
    </row>
    <row r="21" spans="1:5" ht="25.5" customHeight="1" x14ac:dyDescent="0.25">
      <c r="A21" s="34" t="s">
        <v>34</v>
      </c>
      <c r="B21" s="37" t="s">
        <v>65</v>
      </c>
      <c r="C21" s="38">
        <v>240</v>
      </c>
      <c r="D21" s="175" t="s">
        <v>373</v>
      </c>
      <c r="E21" s="136"/>
    </row>
    <row r="22" spans="1:5" ht="25.5" customHeight="1" x14ac:dyDescent="0.25">
      <c r="A22" s="248" t="s">
        <v>56</v>
      </c>
      <c r="B22" s="37" t="s">
        <v>65</v>
      </c>
      <c r="C22" s="38">
        <v>540</v>
      </c>
      <c r="D22" s="175" t="s">
        <v>279</v>
      </c>
      <c r="E22" s="136"/>
    </row>
    <row r="23" spans="1:5" ht="48.75" customHeight="1" x14ac:dyDescent="0.25">
      <c r="A23" s="189" t="s">
        <v>349</v>
      </c>
      <c r="B23" s="52" t="s">
        <v>370</v>
      </c>
      <c r="C23" s="53"/>
      <c r="D23" s="238" t="s">
        <v>389</v>
      </c>
      <c r="E23" s="137"/>
    </row>
    <row r="24" spans="1:5" ht="24" x14ac:dyDescent="0.25">
      <c r="A24" s="81" t="s">
        <v>34</v>
      </c>
      <c r="B24" s="37" t="s">
        <v>370</v>
      </c>
      <c r="C24" s="38">
        <v>240</v>
      </c>
      <c r="D24" s="237" t="s">
        <v>384</v>
      </c>
      <c r="E24" s="136"/>
    </row>
    <row r="25" spans="1:5" x14ac:dyDescent="0.25">
      <c r="A25" s="248" t="s">
        <v>56</v>
      </c>
      <c r="B25" s="37" t="s">
        <v>370</v>
      </c>
      <c r="C25" s="38">
        <v>540</v>
      </c>
      <c r="D25" s="237" t="s">
        <v>278</v>
      </c>
      <c r="E25" s="136"/>
    </row>
    <row r="26" spans="1:5" ht="48" x14ac:dyDescent="0.25">
      <c r="A26" s="189" t="s">
        <v>286</v>
      </c>
      <c r="B26" s="56" t="s">
        <v>301</v>
      </c>
      <c r="C26" s="57"/>
      <c r="D26" s="265" t="s">
        <v>411</v>
      </c>
      <c r="E26" s="284" t="s">
        <v>368</v>
      </c>
    </row>
    <row r="27" spans="1:5" ht="24.75" x14ac:dyDescent="0.25">
      <c r="A27" s="33" t="s">
        <v>35</v>
      </c>
      <c r="B27" s="262" t="s">
        <v>301</v>
      </c>
      <c r="C27" s="38">
        <v>120</v>
      </c>
      <c r="D27" s="237" t="s">
        <v>302</v>
      </c>
      <c r="E27" s="175">
        <v>80069.72</v>
      </c>
    </row>
    <row r="28" spans="1:5" ht="24" x14ac:dyDescent="0.25">
      <c r="A28" s="34" t="s">
        <v>34</v>
      </c>
      <c r="B28" s="262" t="s">
        <v>301</v>
      </c>
      <c r="C28" s="38">
        <v>240</v>
      </c>
      <c r="D28" s="237" t="s">
        <v>407</v>
      </c>
      <c r="E28" s="175" t="s">
        <v>369</v>
      </c>
    </row>
    <row r="29" spans="1:5" x14ac:dyDescent="0.25">
      <c r="A29" s="34" t="s">
        <v>56</v>
      </c>
      <c r="B29" s="262" t="s">
        <v>301</v>
      </c>
      <c r="C29" s="38">
        <v>540</v>
      </c>
      <c r="D29" s="237" t="s">
        <v>280</v>
      </c>
      <c r="E29" s="175"/>
    </row>
    <row r="30" spans="1:5" x14ac:dyDescent="0.25">
      <c r="A30" s="34" t="s">
        <v>36</v>
      </c>
      <c r="B30" s="262" t="s">
        <v>301</v>
      </c>
      <c r="C30" s="38">
        <v>850</v>
      </c>
      <c r="D30" s="237" t="s">
        <v>372</v>
      </c>
      <c r="E30" s="175"/>
    </row>
    <row r="31" spans="1:5" s="80" customFormat="1" ht="49.5" customHeight="1" x14ac:dyDescent="0.2">
      <c r="A31" s="189" t="s">
        <v>299</v>
      </c>
      <c r="B31" s="83" t="s">
        <v>213</v>
      </c>
      <c r="C31" s="79"/>
      <c r="D31" s="138" t="str">
        <f>D32</f>
        <v>2 000,00</v>
      </c>
      <c r="E31" s="139"/>
    </row>
    <row r="32" spans="1:5" s="77" customFormat="1" ht="24" x14ac:dyDescent="0.25">
      <c r="A32" s="81" t="s">
        <v>34</v>
      </c>
      <c r="B32" s="78" t="s">
        <v>213</v>
      </c>
      <c r="C32" s="82">
        <v>240</v>
      </c>
      <c r="D32" s="264" t="s">
        <v>282</v>
      </c>
      <c r="E32" s="141"/>
    </row>
    <row r="33" spans="1:5" s="80" customFormat="1" ht="75.75" customHeight="1" x14ac:dyDescent="0.2">
      <c r="A33" s="189" t="s">
        <v>300</v>
      </c>
      <c r="B33" s="83" t="s">
        <v>73</v>
      </c>
      <c r="C33" s="79"/>
      <c r="D33" s="138" t="str">
        <f>D34</f>
        <v>2 000,00</v>
      </c>
      <c r="E33" s="139"/>
    </row>
    <row r="34" spans="1:5" s="77" customFormat="1" ht="24" x14ac:dyDescent="0.25">
      <c r="A34" s="81" t="s">
        <v>34</v>
      </c>
      <c r="B34" s="78" t="s">
        <v>73</v>
      </c>
      <c r="C34" s="82">
        <v>240</v>
      </c>
      <c r="D34" s="264" t="s">
        <v>282</v>
      </c>
      <c r="E34" s="263"/>
    </row>
    <row r="35" spans="1:5" ht="24.75" x14ac:dyDescent="0.25">
      <c r="A35" s="59" t="s">
        <v>31</v>
      </c>
      <c r="B35" s="56" t="s">
        <v>66</v>
      </c>
      <c r="C35" s="57"/>
      <c r="D35" s="265" t="s">
        <v>410</v>
      </c>
      <c r="E35" s="60">
        <f>SUM(E37:E38)</f>
        <v>0</v>
      </c>
    </row>
    <row r="36" spans="1:5" ht="24" x14ac:dyDescent="0.25">
      <c r="A36" s="81" t="s">
        <v>401</v>
      </c>
      <c r="B36" s="294" t="s">
        <v>66</v>
      </c>
      <c r="C36" s="221">
        <v>240</v>
      </c>
      <c r="D36" s="306" t="s">
        <v>383</v>
      </c>
      <c r="E36" s="305"/>
    </row>
    <row r="37" spans="1:5" ht="15" customHeight="1" x14ac:dyDescent="0.25">
      <c r="A37" s="50" t="s">
        <v>54</v>
      </c>
      <c r="B37" s="37" t="s">
        <v>66</v>
      </c>
      <c r="C37" s="38">
        <v>310</v>
      </c>
      <c r="D37" s="175" t="s">
        <v>386</v>
      </c>
      <c r="E37" s="36"/>
    </row>
    <row r="38" spans="1:5" ht="15.75" customHeight="1" x14ac:dyDescent="0.25">
      <c r="A38" s="34" t="s">
        <v>39</v>
      </c>
      <c r="B38" s="37" t="s">
        <v>66</v>
      </c>
      <c r="C38" s="38">
        <v>870</v>
      </c>
      <c r="D38" s="175" t="s">
        <v>281</v>
      </c>
      <c r="E38" s="36"/>
    </row>
    <row r="39" spans="1:5" s="3" customFormat="1" ht="14.25" x14ac:dyDescent="0.2">
      <c r="A39" s="35" t="s">
        <v>67</v>
      </c>
      <c r="B39" s="39"/>
      <c r="C39" s="39"/>
      <c r="D39" s="239" t="s">
        <v>395</v>
      </c>
      <c r="E39" s="239" t="s">
        <v>393</v>
      </c>
    </row>
    <row r="40" spans="1:5" x14ac:dyDescent="0.25">
      <c r="D40" s="142"/>
      <c r="E40" s="142"/>
    </row>
  </sheetData>
  <mergeCells count="6">
    <mergeCell ref="B1:E1"/>
    <mergeCell ref="A2:E2"/>
    <mergeCell ref="D3:E3"/>
    <mergeCell ref="A3:A4"/>
    <mergeCell ref="B3:B4"/>
    <mergeCell ref="C3:C4"/>
  </mergeCells>
  <pageMargins left="0.7" right="0.3541666666666666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0"/>
  <sheetViews>
    <sheetView view="pageLayout" topLeftCell="A23" zoomScale="120" zoomScalePageLayoutView="120" workbookViewId="0">
      <selection activeCell="A21" sqref="A21"/>
    </sheetView>
  </sheetViews>
  <sheetFormatPr defaultRowHeight="15" x14ac:dyDescent="0.25"/>
  <cols>
    <col min="1" max="1" width="70.5703125" customWidth="1"/>
    <col min="2" max="2" width="11.28515625" customWidth="1"/>
    <col min="3" max="3" width="4.140625" customWidth="1"/>
    <col min="4" max="4" width="12.28515625" customWidth="1"/>
    <col min="5" max="5" width="11.42578125" customWidth="1"/>
    <col min="6" max="6" width="10.140625" customWidth="1"/>
  </cols>
  <sheetData>
    <row r="1" spans="1:7" ht="110.25" customHeight="1" x14ac:dyDescent="0.25">
      <c r="B1" s="345" t="s">
        <v>331</v>
      </c>
      <c r="C1" s="346"/>
      <c r="D1" s="346"/>
      <c r="E1" s="346"/>
      <c r="F1" s="338"/>
      <c r="G1" s="338"/>
    </row>
    <row r="2" spans="1:7" ht="53.25" customHeight="1" x14ac:dyDescent="0.25">
      <c r="A2" s="343" t="s">
        <v>263</v>
      </c>
      <c r="B2" s="343"/>
      <c r="C2" s="343"/>
      <c r="D2" s="343"/>
      <c r="E2" s="343"/>
      <c r="F2" s="344"/>
      <c r="G2" s="344"/>
    </row>
    <row r="3" spans="1:7" x14ac:dyDescent="0.25">
      <c r="A3" s="341" t="s">
        <v>0</v>
      </c>
      <c r="B3" s="341" t="s">
        <v>27</v>
      </c>
      <c r="C3" s="341" t="s">
        <v>28</v>
      </c>
      <c r="D3" s="340" t="s">
        <v>285</v>
      </c>
      <c r="E3" s="340"/>
      <c r="F3" s="340" t="s">
        <v>293</v>
      </c>
      <c r="G3" s="340"/>
    </row>
    <row r="4" spans="1:7" ht="48" x14ac:dyDescent="0.25">
      <c r="A4" s="342"/>
      <c r="B4" s="342"/>
      <c r="C4" s="342"/>
      <c r="D4" s="132" t="s">
        <v>206</v>
      </c>
      <c r="E4" s="135" t="s">
        <v>59</v>
      </c>
      <c r="F4" s="132" t="s">
        <v>259</v>
      </c>
      <c r="G4" s="135" t="s">
        <v>59</v>
      </c>
    </row>
    <row r="5" spans="1:7" ht="39" customHeight="1" x14ac:dyDescent="0.25">
      <c r="A5" s="51" t="s">
        <v>326</v>
      </c>
      <c r="B5" s="52" t="s">
        <v>60</v>
      </c>
      <c r="C5" s="53"/>
      <c r="D5" s="238" t="s">
        <v>115</v>
      </c>
      <c r="E5" s="238"/>
      <c r="F5" s="54">
        <f t="shared" ref="F5" si="0">F6</f>
        <v>0</v>
      </c>
      <c r="G5" s="54"/>
    </row>
    <row r="6" spans="1:7" ht="17.25" customHeight="1" x14ac:dyDescent="0.25">
      <c r="A6" s="50" t="s">
        <v>34</v>
      </c>
      <c r="B6" s="37" t="s">
        <v>60</v>
      </c>
      <c r="C6" s="38">
        <v>240</v>
      </c>
      <c r="D6" s="237" t="s">
        <v>115</v>
      </c>
      <c r="E6" s="175"/>
      <c r="F6" s="36">
        <v>0</v>
      </c>
      <c r="G6" s="136"/>
    </row>
    <row r="7" spans="1:7" ht="39.75" customHeight="1" x14ac:dyDescent="0.25">
      <c r="A7" s="190" t="s">
        <v>327</v>
      </c>
      <c r="B7" s="52" t="s">
        <v>61</v>
      </c>
      <c r="C7" s="53"/>
      <c r="D7" s="54">
        <f>D8</f>
        <v>1460200</v>
      </c>
      <c r="E7" s="54"/>
      <c r="F7" s="54">
        <f>F8</f>
        <v>1495230</v>
      </c>
      <c r="G7" s="54"/>
    </row>
    <row r="8" spans="1:7" ht="17.25" customHeight="1" x14ac:dyDescent="0.25">
      <c r="A8" s="50" t="s">
        <v>34</v>
      </c>
      <c r="B8" s="37" t="s">
        <v>61</v>
      </c>
      <c r="C8" s="37">
        <v>240</v>
      </c>
      <c r="D8" s="36">
        <v>1460200</v>
      </c>
      <c r="E8" s="36"/>
      <c r="F8" s="36">
        <v>1495230</v>
      </c>
      <c r="G8" s="36"/>
    </row>
    <row r="9" spans="1:7" ht="52.5" customHeight="1" x14ac:dyDescent="0.25">
      <c r="A9" s="191" t="s">
        <v>328</v>
      </c>
      <c r="B9" s="56" t="s">
        <v>62</v>
      </c>
      <c r="C9" s="57"/>
      <c r="D9" s="60">
        <f>D10</f>
        <v>4000</v>
      </c>
      <c r="E9" s="60"/>
      <c r="F9" s="60">
        <f>F10</f>
        <v>4000</v>
      </c>
      <c r="G9" s="60"/>
    </row>
    <row r="10" spans="1:7" ht="17.25" customHeight="1" x14ac:dyDescent="0.25">
      <c r="A10" s="192" t="s">
        <v>34</v>
      </c>
      <c r="B10" s="37" t="s">
        <v>62</v>
      </c>
      <c r="C10" s="38">
        <v>240</v>
      </c>
      <c r="D10" s="136">
        <v>4000</v>
      </c>
      <c r="E10" s="136"/>
      <c r="F10" s="136">
        <v>4000</v>
      </c>
      <c r="G10" s="136"/>
    </row>
    <row r="11" spans="1:7" ht="42.75" customHeight="1" x14ac:dyDescent="0.25">
      <c r="A11" s="271" t="s">
        <v>287</v>
      </c>
      <c r="B11" s="52" t="s">
        <v>63</v>
      </c>
      <c r="C11" s="53"/>
      <c r="D11" s="54">
        <f>D12</f>
        <v>20000</v>
      </c>
      <c r="E11" s="137"/>
      <c r="F11" s="54">
        <f>F12</f>
        <v>60000</v>
      </c>
      <c r="G11" s="137"/>
    </row>
    <row r="12" spans="1:7" ht="17.25" customHeight="1" x14ac:dyDescent="0.25">
      <c r="A12" s="33" t="s">
        <v>34</v>
      </c>
      <c r="B12" s="37" t="s">
        <v>63</v>
      </c>
      <c r="C12" s="38">
        <v>240</v>
      </c>
      <c r="D12" s="136">
        <v>20000</v>
      </c>
      <c r="E12" s="136"/>
      <c r="F12" s="136">
        <v>60000</v>
      </c>
      <c r="G12" s="136"/>
    </row>
    <row r="13" spans="1:7" ht="41.25" customHeight="1" x14ac:dyDescent="0.25">
      <c r="A13" s="58" t="s">
        <v>298</v>
      </c>
      <c r="B13" s="52" t="s">
        <v>64</v>
      </c>
      <c r="C13" s="53"/>
      <c r="D13" s="238" t="str">
        <f>D14</f>
        <v>70000</v>
      </c>
      <c r="E13" s="137"/>
      <c r="F13" s="54">
        <f>F14</f>
        <v>104092</v>
      </c>
      <c r="G13" s="137"/>
    </row>
    <row r="14" spans="1:7" ht="17.25" customHeight="1" x14ac:dyDescent="0.25">
      <c r="A14" s="195" t="s">
        <v>34</v>
      </c>
      <c r="B14" s="37" t="s">
        <v>64</v>
      </c>
      <c r="C14" s="38">
        <v>240</v>
      </c>
      <c r="D14" s="175" t="s">
        <v>306</v>
      </c>
      <c r="E14" s="136"/>
      <c r="F14" s="136">
        <v>104092</v>
      </c>
      <c r="G14" s="136"/>
    </row>
    <row r="15" spans="1:7" ht="27" customHeight="1" x14ac:dyDescent="0.25">
      <c r="A15" s="193" t="s">
        <v>292</v>
      </c>
      <c r="B15" s="52" t="s">
        <v>65</v>
      </c>
      <c r="C15" s="53"/>
      <c r="D15" s="54">
        <f>SUM(D16:D16)</f>
        <v>20000</v>
      </c>
      <c r="E15" s="137"/>
      <c r="F15" s="54">
        <f>SUM(F16:F16)</f>
        <v>120000</v>
      </c>
      <c r="G15" s="137"/>
    </row>
    <row r="16" spans="1:7" ht="17.25" customHeight="1" x14ac:dyDescent="0.25">
      <c r="A16" s="195" t="s">
        <v>34</v>
      </c>
      <c r="B16" s="37" t="s">
        <v>65</v>
      </c>
      <c r="C16" s="38">
        <v>240</v>
      </c>
      <c r="D16" s="36">
        <v>20000</v>
      </c>
      <c r="E16" s="136"/>
      <c r="F16" s="36">
        <v>120000</v>
      </c>
      <c r="G16" s="136"/>
    </row>
    <row r="17" spans="1:7" ht="46.5" customHeight="1" x14ac:dyDescent="0.25">
      <c r="A17" s="189" t="s">
        <v>355</v>
      </c>
      <c r="B17" s="261" t="s">
        <v>301</v>
      </c>
      <c r="C17" s="53"/>
      <c r="D17" s="266">
        <v>3036316</v>
      </c>
      <c r="E17" s="137"/>
      <c r="F17" s="266">
        <v>2905224</v>
      </c>
      <c r="G17" s="137"/>
    </row>
    <row r="18" spans="1:7" ht="17.25" customHeight="1" x14ac:dyDescent="0.25">
      <c r="A18" s="50" t="s">
        <v>35</v>
      </c>
      <c r="B18" s="262" t="s">
        <v>301</v>
      </c>
      <c r="C18" s="38">
        <v>120</v>
      </c>
      <c r="D18" s="36">
        <v>2649570</v>
      </c>
      <c r="E18" s="136"/>
      <c r="F18" s="36">
        <v>2424324</v>
      </c>
      <c r="G18" s="136"/>
    </row>
    <row r="19" spans="1:7" ht="17.25" customHeight="1" x14ac:dyDescent="0.25">
      <c r="A19" s="50" t="s">
        <v>34</v>
      </c>
      <c r="B19" s="262" t="s">
        <v>301</v>
      </c>
      <c r="C19" s="38">
        <v>240</v>
      </c>
      <c r="D19" s="36">
        <v>370846</v>
      </c>
      <c r="E19" s="136"/>
      <c r="F19" s="36">
        <v>465000</v>
      </c>
      <c r="G19" s="136"/>
    </row>
    <row r="20" spans="1:7" ht="17.25" customHeight="1" x14ac:dyDescent="0.25">
      <c r="A20" s="50" t="s">
        <v>36</v>
      </c>
      <c r="B20" s="262" t="s">
        <v>301</v>
      </c>
      <c r="C20" s="38">
        <v>850</v>
      </c>
      <c r="D20" s="36">
        <v>15900</v>
      </c>
      <c r="E20" s="136"/>
      <c r="F20" s="36">
        <v>15900</v>
      </c>
      <c r="G20" s="136"/>
    </row>
    <row r="21" spans="1:7" ht="29.25" customHeight="1" x14ac:dyDescent="0.25">
      <c r="A21" s="194" t="s">
        <v>329</v>
      </c>
      <c r="B21" s="83" t="s">
        <v>213</v>
      </c>
      <c r="C21" s="79"/>
      <c r="D21" s="138">
        <f>D22</f>
        <v>15000</v>
      </c>
      <c r="E21" s="139"/>
      <c r="F21" s="138">
        <f>F22</f>
        <v>65000</v>
      </c>
      <c r="G21" s="139"/>
    </row>
    <row r="22" spans="1:7" ht="17.25" customHeight="1" x14ac:dyDescent="0.25">
      <c r="A22" s="195" t="s">
        <v>34</v>
      </c>
      <c r="B22" s="78" t="s">
        <v>213</v>
      </c>
      <c r="C22" s="82">
        <v>240</v>
      </c>
      <c r="D22" s="140">
        <v>15000</v>
      </c>
      <c r="E22" s="141"/>
      <c r="F22" s="140">
        <v>65000</v>
      </c>
      <c r="G22" s="141"/>
    </row>
    <row r="23" spans="1:7" ht="39.75" customHeight="1" x14ac:dyDescent="0.25">
      <c r="A23" s="194" t="s">
        <v>330</v>
      </c>
      <c r="B23" s="83" t="s">
        <v>73</v>
      </c>
      <c r="C23" s="79"/>
      <c r="D23" s="138">
        <f>D24</f>
        <v>2000</v>
      </c>
      <c r="E23" s="139"/>
      <c r="F23" s="138">
        <f>F24</f>
        <v>2000</v>
      </c>
      <c r="G23" s="139"/>
    </row>
    <row r="24" spans="1:7" ht="17.25" customHeight="1" x14ac:dyDescent="0.25">
      <c r="A24" s="195" t="s">
        <v>34</v>
      </c>
      <c r="B24" s="78" t="s">
        <v>73</v>
      </c>
      <c r="C24" s="82">
        <v>240</v>
      </c>
      <c r="D24" s="140">
        <v>2000</v>
      </c>
      <c r="E24" s="141"/>
      <c r="F24" s="140">
        <v>2000</v>
      </c>
      <c r="G24" s="141"/>
    </row>
    <row r="25" spans="1:7" ht="18" customHeight="1" x14ac:dyDescent="0.25">
      <c r="A25" s="191" t="s">
        <v>31</v>
      </c>
      <c r="B25" s="56" t="s">
        <v>66</v>
      </c>
      <c r="C25" s="57"/>
      <c r="D25" s="265" t="s">
        <v>312</v>
      </c>
      <c r="E25" s="60">
        <f>SUM(E26:E27)</f>
        <v>0</v>
      </c>
      <c r="F25" s="265" t="s">
        <v>311</v>
      </c>
      <c r="G25" s="60">
        <f>SUM(G26:G27)</f>
        <v>0</v>
      </c>
    </row>
    <row r="26" spans="1:7" ht="17.25" customHeight="1" x14ac:dyDescent="0.25">
      <c r="A26" s="50" t="s">
        <v>54</v>
      </c>
      <c r="B26" s="37" t="s">
        <v>66</v>
      </c>
      <c r="C26" s="38">
        <v>310</v>
      </c>
      <c r="D26" s="237" t="s">
        <v>351</v>
      </c>
      <c r="E26" s="136"/>
      <c r="F26" s="237" t="s">
        <v>352</v>
      </c>
      <c r="G26" s="136"/>
    </row>
    <row r="27" spans="1:7" ht="17.25" customHeight="1" x14ac:dyDescent="0.25">
      <c r="A27" s="50" t="s">
        <v>39</v>
      </c>
      <c r="B27" s="37" t="s">
        <v>66</v>
      </c>
      <c r="C27" s="38">
        <v>870</v>
      </c>
      <c r="D27" s="136">
        <v>10000</v>
      </c>
      <c r="E27" s="36"/>
      <c r="F27" s="136">
        <v>10000</v>
      </c>
      <c r="G27" s="36"/>
    </row>
    <row r="28" spans="1:7" ht="17.25" customHeight="1" x14ac:dyDescent="0.25">
      <c r="A28" s="196" t="s">
        <v>67</v>
      </c>
      <c r="B28" s="143"/>
      <c r="C28" s="143"/>
      <c r="D28" s="241" t="s">
        <v>353</v>
      </c>
      <c r="E28" s="241" t="s">
        <v>115</v>
      </c>
      <c r="F28" s="241" t="s">
        <v>354</v>
      </c>
      <c r="G28" s="144">
        <v>0</v>
      </c>
    </row>
    <row r="29" spans="1:7" s="152" customFormat="1" ht="17.25" customHeight="1" x14ac:dyDescent="0.25">
      <c r="A29" s="197" t="s">
        <v>117</v>
      </c>
      <c r="B29" s="145"/>
      <c r="C29" s="145"/>
      <c r="D29" s="267">
        <v>121784.4</v>
      </c>
      <c r="E29" s="147"/>
      <c r="F29" s="268" t="s">
        <v>345</v>
      </c>
      <c r="G29" s="147"/>
    </row>
    <row r="30" spans="1:7" s="153" customFormat="1" ht="17.25" customHeight="1" x14ac:dyDescent="0.2">
      <c r="A30" s="198" t="s">
        <v>120</v>
      </c>
      <c r="B30" s="146"/>
      <c r="C30" s="146"/>
      <c r="D30" s="242" t="s">
        <v>334</v>
      </c>
      <c r="E30" s="148">
        <v>0</v>
      </c>
      <c r="F30" s="242" t="s">
        <v>308</v>
      </c>
      <c r="G30" s="148">
        <v>0</v>
      </c>
    </row>
  </sheetData>
  <mergeCells count="7">
    <mergeCell ref="F3:G3"/>
    <mergeCell ref="A2:G2"/>
    <mergeCell ref="B1:G1"/>
    <mergeCell ref="A3:A4"/>
    <mergeCell ref="B3:B4"/>
    <mergeCell ref="C3:C4"/>
    <mergeCell ref="D3:E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4"/>
  <sheetViews>
    <sheetView view="pageBreakPreview" topLeftCell="A7" zoomScale="140" zoomScaleSheetLayoutView="140" workbookViewId="0">
      <selection activeCell="E7" sqref="E7"/>
    </sheetView>
  </sheetViews>
  <sheetFormatPr defaultRowHeight="15" x14ac:dyDescent="0.25"/>
  <cols>
    <col min="1" max="1" width="5.140625" customWidth="1"/>
    <col min="2" max="2" width="19.28515625" customWidth="1"/>
    <col min="3" max="3" width="30.140625" customWidth="1"/>
    <col min="4" max="4" width="11.7109375" style="88" customWidth="1"/>
    <col min="5" max="5" width="11.140625" style="88" customWidth="1"/>
    <col min="6" max="6" width="10.85546875" style="88" customWidth="1"/>
  </cols>
  <sheetData>
    <row r="1" spans="1:6" ht="111" customHeight="1" x14ac:dyDescent="0.25">
      <c r="C1" s="337" t="s">
        <v>332</v>
      </c>
      <c r="D1" s="337"/>
      <c r="E1" s="337"/>
      <c r="F1" s="337"/>
    </row>
    <row r="2" spans="1:6" ht="31.5" customHeight="1" x14ac:dyDescent="0.25">
      <c r="A2" s="347" t="s">
        <v>258</v>
      </c>
      <c r="B2" s="347"/>
      <c r="C2" s="347"/>
      <c r="D2" s="347"/>
      <c r="E2" s="347"/>
      <c r="F2" s="347"/>
    </row>
    <row r="3" spans="1:6" ht="19.5" customHeight="1" x14ac:dyDescent="0.25">
      <c r="A3" s="348" t="s">
        <v>112</v>
      </c>
      <c r="B3" s="349" t="s">
        <v>68</v>
      </c>
      <c r="C3" s="350" t="s">
        <v>69</v>
      </c>
      <c r="D3" s="351" t="s">
        <v>293</v>
      </c>
      <c r="E3" s="351"/>
      <c r="F3" s="351"/>
    </row>
    <row r="4" spans="1:6" ht="51.75" customHeight="1" x14ac:dyDescent="0.25">
      <c r="A4" s="348"/>
      <c r="B4" s="349"/>
      <c r="C4" s="350"/>
      <c r="D4" s="136" t="s">
        <v>119</v>
      </c>
      <c r="E4" s="136" t="s">
        <v>206</v>
      </c>
      <c r="F4" s="136" t="s">
        <v>259</v>
      </c>
    </row>
    <row r="5" spans="1:6" ht="36" customHeight="1" x14ac:dyDescent="0.25">
      <c r="A5" s="47">
        <v>381</v>
      </c>
      <c r="B5" s="62" t="s">
        <v>1</v>
      </c>
      <c r="C5" s="65" t="s">
        <v>2</v>
      </c>
      <c r="D5" s="244" t="s">
        <v>371</v>
      </c>
      <c r="E5" s="236" t="s">
        <v>362</v>
      </c>
      <c r="F5" s="236" t="s">
        <v>361</v>
      </c>
    </row>
    <row r="6" spans="1:6" ht="27.75" customHeight="1" x14ac:dyDescent="0.25">
      <c r="A6" s="63">
        <v>381</v>
      </c>
      <c r="B6" s="64" t="s">
        <v>3</v>
      </c>
      <c r="C6" s="66" t="s">
        <v>70</v>
      </c>
      <c r="D6" s="244" t="s">
        <v>371</v>
      </c>
      <c r="E6" s="236" t="s">
        <v>362</v>
      </c>
      <c r="F6" s="236" t="s">
        <v>361</v>
      </c>
    </row>
    <row r="7" spans="1:6" ht="27.75" customHeight="1" x14ac:dyDescent="0.25">
      <c r="A7" s="47">
        <v>381</v>
      </c>
      <c r="B7" s="62" t="s">
        <v>4</v>
      </c>
      <c r="C7" s="65" t="s">
        <v>5</v>
      </c>
      <c r="D7" s="285" t="s">
        <v>397</v>
      </c>
      <c r="E7" s="231" t="str">
        <f t="shared" ref="E7:F7" si="0">E8</f>
        <v>-4 662 419,50</v>
      </c>
      <c r="F7" s="231" t="str">
        <f t="shared" si="0"/>
        <v>-4692047,45</v>
      </c>
    </row>
    <row r="8" spans="1:6" ht="28.5" customHeight="1" x14ac:dyDescent="0.25">
      <c r="A8" s="38">
        <v>381</v>
      </c>
      <c r="B8" s="61" t="s">
        <v>6</v>
      </c>
      <c r="C8" s="67" t="s">
        <v>7</v>
      </c>
      <c r="D8" s="243" t="s">
        <v>397</v>
      </c>
      <c r="E8" s="243" t="s">
        <v>359</v>
      </c>
      <c r="F8" s="243" t="s">
        <v>360</v>
      </c>
    </row>
    <row r="9" spans="1:6" ht="27.75" customHeight="1" x14ac:dyDescent="0.25">
      <c r="A9" s="38">
        <v>381</v>
      </c>
      <c r="B9" s="61" t="s">
        <v>8</v>
      </c>
      <c r="C9" s="67" t="s">
        <v>9</v>
      </c>
      <c r="D9" s="243" t="s">
        <v>397</v>
      </c>
      <c r="E9" s="243" t="s">
        <v>359</v>
      </c>
      <c r="F9" s="243" t="s">
        <v>360</v>
      </c>
    </row>
    <row r="10" spans="1:6" ht="27.75" customHeight="1" x14ac:dyDescent="0.25">
      <c r="A10" s="38">
        <v>381</v>
      </c>
      <c r="B10" s="61" t="s">
        <v>10</v>
      </c>
      <c r="C10" s="67" t="s">
        <v>11</v>
      </c>
      <c r="D10" s="243" t="s">
        <v>397</v>
      </c>
      <c r="E10" s="243" t="s">
        <v>359</v>
      </c>
      <c r="F10" s="243" t="s">
        <v>360</v>
      </c>
    </row>
    <row r="11" spans="1:6" ht="27.75" customHeight="1" x14ac:dyDescent="0.25">
      <c r="A11" s="47">
        <v>381</v>
      </c>
      <c r="B11" s="62" t="s">
        <v>12</v>
      </c>
      <c r="C11" s="65" t="s">
        <v>13</v>
      </c>
      <c r="D11" s="285" t="s">
        <v>396</v>
      </c>
      <c r="E11" s="269" t="s">
        <v>335</v>
      </c>
      <c r="F11" s="231" t="str">
        <f t="shared" ref="F11" si="1">F12</f>
        <v>-5 122 517,00</v>
      </c>
    </row>
    <row r="12" spans="1:6" ht="27.75" customHeight="1" x14ac:dyDescent="0.25">
      <c r="A12" s="38">
        <v>381</v>
      </c>
      <c r="B12" s="61" t="s">
        <v>14</v>
      </c>
      <c r="C12" s="67" t="s">
        <v>15</v>
      </c>
      <c r="D12" s="243" t="s">
        <v>396</v>
      </c>
      <c r="E12" s="243" t="s">
        <v>335</v>
      </c>
      <c r="F12" s="243" t="s">
        <v>333</v>
      </c>
    </row>
    <row r="13" spans="1:6" ht="27.75" customHeight="1" x14ac:dyDescent="0.25">
      <c r="A13" s="38">
        <v>381</v>
      </c>
      <c r="B13" s="61" t="s">
        <v>16</v>
      </c>
      <c r="C13" s="67" t="s">
        <v>17</v>
      </c>
      <c r="D13" s="243" t="s">
        <v>396</v>
      </c>
      <c r="E13" s="243" t="s">
        <v>335</v>
      </c>
      <c r="F13" s="243" t="s">
        <v>333</v>
      </c>
    </row>
    <row r="14" spans="1:6" ht="27.75" customHeight="1" x14ac:dyDescent="0.25">
      <c r="A14" s="38">
        <v>381</v>
      </c>
      <c r="B14" s="61" t="s">
        <v>18</v>
      </c>
      <c r="C14" s="67" t="s">
        <v>19</v>
      </c>
      <c r="D14" s="243" t="s">
        <v>396</v>
      </c>
      <c r="E14" s="243" t="s">
        <v>335</v>
      </c>
      <c r="F14" s="243" t="s">
        <v>333</v>
      </c>
    </row>
  </sheetData>
  <mergeCells count="6">
    <mergeCell ref="C1:F1"/>
    <mergeCell ref="A2:F2"/>
    <mergeCell ref="A3:A4"/>
    <mergeCell ref="B3:B4"/>
    <mergeCell ref="C3:C4"/>
    <mergeCell ref="D3:F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Layout" topLeftCell="A10" workbookViewId="0">
      <selection activeCell="A11" sqref="A11:G11"/>
    </sheetView>
  </sheetViews>
  <sheetFormatPr defaultRowHeight="15" x14ac:dyDescent="0.25"/>
  <cols>
    <col min="1" max="1" width="49.28515625" customWidth="1"/>
    <col min="2" max="2" width="12.28515625" customWidth="1"/>
    <col min="3" max="3" width="11.5703125" customWidth="1"/>
    <col min="4" max="4" width="16" customWidth="1"/>
    <col min="5" max="5" width="12.5703125" customWidth="1"/>
    <col min="6" max="6" width="14.28515625" customWidth="1"/>
    <col min="7" max="7" width="17.5703125" customWidth="1"/>
  </cols>
  <sheetData>
    <row r="1" spans="1:7" ht="112.5" customHeight="1" x14ac:dyDescent="0.25">
      <c r="E1" s="352" t="s">
        <v>336</v>
      </c>
      <c r="F1" s="352"/>
      <c r="G1" s="352"/>
    </row>
    <row r="2" spans="1:7" s="151" customFormat="1" ht="32.25" customHeight="1" x14ac:dyDescent="0.25">
      <c r="A2" s="353" t="s">
        <v>260</v>
      </c>
      <c r="B2" s="353"/>
      <c r="C2" s="353"/>
      <c r="D2" s="353"/>
      <c r="E2" s="353"/>
      <c r="F2" s="353"/>
      <c r="G2" s="353"/>
    </row>
    <row r="3" spans="1:7" s="40" customFormat="1" ht="30.75" customHeight="1" x14ac:dyDescent="0.2">
      <c r="A3" s="354" t="s">
        <v>229</v>
      </c>
      <c r="B3" s="354"/>
      <c r="C3" s="354"/>
      <c r="D3" s="354"/>
      <c r="E3" s="354"/>
      <c r="F3" s="354"/>
      <c r="G3" s="354"/>
    </row>
    <row r="4" spans="1:7" s="157" customFormat="1" ht="55.5" customHeight="1" x14ac:dyDescent="0.25">
      <c r="A4" s="155" t="s">
        <v>121</v>
      </c>
      <c r="B4" s="156" t="s">
        <v>122</v>
      </c>
      <c r="C4" s="156" t="s">
        <v>123</v>
      </c>
      <c r="D4" s="156" t="s">
        <v>131</v>
      </c>
      <c r="E4" s="156" t="s">
        <v>124</v>
      </c>
      <c r="F4" s="156" t="s">
        <v>125</v>
      </c>
      <c r="G4" s="156" t="s">
        <v>126</v>
      </c>
    </row>
    <row r="5" spans="1:7" s="161" customFormat="1" ht="38.25" x14ac:dyDescent="0.2">
      <c r="A5" s="158" t="s">
        <v>127</v>
      </c>
      <c r="B5" s="156" t="s">
        <v>128</v>
      </c>
      <c r="C5" s="159" t="s">
        <v>130</v>
      </c>
      <c r="D5" s="159" t="s">
        <v>130</v>
      </c>
      <c r="E5" s="160"/>
      <c r="F5" s="160"/>
      <c r="G5" s="160"/>
    </row>
    <row r="6" spans="1:7" s="161" customFormat="1" ht="12.75" x14ac:dyDescent="0.2">
      <c r="A6" s="160" t="s">
        <v>129</v>
      </c>
      <c r="B6" s="162" t="s">
        <v>130</v>
      </c>
      <c r="C6" s="163" t="s">
        <v>130</v>
      </c>
      <c r="D6" s="159" t="s">
        <v>130</v>
      </c>
      <c r="E6" s="160"/>
      <c r="F6" s="160"/>
      <c r="G6" s="160"/>
    </row>
    <row r="7" spans="1:7" s="40" customFormat="1" ht="29.25" customHeight="1" x14ac:dyDescent="0.2">
      <c r="A7" s="355" t="s">
        <v>264</v>
      </c>
      <c r="B7" s="355"/>
      <c r="C7" s="355"/>
      <c r="D7" s="355"/>
      <c r="E7" s="355"/>
      <c r="F7" s="355"/>
      <c r="G7" s="355"/>
    </row>
    <row r="8" spans="1:7" s="157" customFormat="1" ht="55.5" customHeight="1" x14ac:dyDescent="0.25">
      <c r="A8" s="155" t="s">
        <v>121</v>
      </c>
      <c r="B8" s="156" t="s">
        <v>122</v>
      </c>
      <c r="C8" s="156" t="s">
        <v>123</v>
      </c>
      <c r="D8" s="156" t="s">
        <v>207</v>
      </c>
      <c r="E8" s="156" t="s">
        <v>124</v>
      </c>
      <c r="F8" s="156" t="s">
        <v>125</v>
      </c>
      <c r="G8" s="156" t="s">
        <v>126</v>
      </c>
    </row>
    <row r="9" spans="1:7" s="161" customFormat="1" ht="38.25" x14ac:dyDescent="0.2">
      <c r="A9" s="158" t="s">
        <v>127</v>
      </c>
      <c r="B9" s="156" t="s">
        <v>128</v>
      </c>
      <c r="C9" s="159" t="s">
        <v>130</v>
      </c>
      <c r="D9" s="159" t="s">
        <v>130</v>
      </c>
      <c r="E9" s="160"/>
      <c r="F9" s="160"/>
      <c r="G9" s="160"/>
    </row>
    <row r="10" spans="1:7" s="161" customFormat="1" ht="12.75" x14ac:dyDescent="0.2">
      <c r="A10" s="160" t="s">
        <v>129</v>
      </c>
      <c r="B10" s="162" t="s">
        <v>130</v>
      </c>
      <c r="C10" s="163" t="s">
        <v>130</v>
      </c>
      <c r="D10" s="159" t="s">
        <v>130</v>
      </c>
      <c r="E10" s="160"/>
      <c r="F10" s="160"/>
      <c r="G10" s="160"/>
    </row>
    <row r="11" spans="1:7" s="40" customFormat="1" ht="28.5" customHeight="1" x14ac:dyDescent="0.2">
      <c r="A11" s="355" t="s">
        <v>338</v>
      </c>
      <c r="B11" s="355"/>
      <c r="C11" s="355"/>
      <c r="D11" s="355"/>
      <c r="E11" s="355"/>
      <c r="F11" s="355"/>
      <c r="G11" s="355"/>
    </row>
    <row r="12" spans="1:7" s="157" customFormat="1" ht="54" customHeight="1" x14ac:dyDescent="0.25">
      <c r="A12" s="155" t="s">
        <v>121</v>
      </c>
      <c r="B12" s="156" t="s">
        <v>122</v>
      </c>
      <c r="C12" s="156" t="s">
        <v>123</v>
      </c>
      <c r="D12" s="156" t="s">
        <v>337</v>
      </c>
      <c r="E12" s="156" t="s">
        <v>124</v>
      </c>
      <c r="F12" s="156" t="s">
        <v>125</v>
      </c>
      <c r="G12" s="156" t="s">
        <v>126</v>
      </c>
    </row>
    <row r="13" spans="1:7" s="161" customFormat="1" ht="38.25" x14ac:dyDescent="0.2">
      <c r="A13" s="158" t="s">
        <v>127</v>
      </c>
      <c r="B13" s="156" t="s">
        <v>128</v>
      </c>
      <c r="C13" s="159" t="s">
        <v>130</v>
      </c>
      <c r="D13" s="159" t="s">
        <v>130</v>
      </c>
      <c r="E13" s="160"/>
      <c r="F13" s="160"/>
      <c r="G13" s="160"/>
    </row>
    <row r="14" spans="1:7" s="161" customFormat="1" ht="12.75" x14ac:dyDescent="0.2">
      <c r="A14" s="160" t="s">
        <v>129</v>
      </c>
      <c r="B14" s="162" t="s">
        <v>130</v>
      </c>
      <c r="C14" s="163" t="s">
        <v>130</v>
      </c>
      <c r="D14" s="159" t="s">
        <v>130</v>
      </c>
      <c r="E14" s="160"/>
      <c r="F14" s="160"/>
      <c r="G14" s="160"/>
    </row>
  </sheetData>
  <mergeCells count="5">
    <mergeCell ref="E1:G1"/>
    <mergeCell ref="A2:G2"/>
    <mergeCell ref="A3:G3"/>
    <mergeCell ref="A7:G7"/>
    <mergeCell ref="A11:G11"/>
  </mergeCells>
  <pageMargins left="0.7" right="0.35416666666666669" top="0.75" bottom="0.17708333333333334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="90" zoomScalePageLayoutView="90" workbookViewId="0">
      <selection activeCell="C17" sqref="C17"/>
    </sheetView>
  </sheetViews>
  <sheetFormatPr defaultRowHeight="15" x14ac:dyDescent="0.25"/>
  <cols>
    <col min="1" max="1" width="48.5703125" customWidth="1"/>
    <col min="2" max="2" width="19.140625" style="10" customWidth="1"/>
    <col min="3" max="3" width="19.5703125" style="10" customWidth="1"/>
  </cols>
  <sheetData>
    <row r="1" spans="1:5" ht="122.25" customHeight="1" x14ac:dyDescent="0.25">
      <c r="B1" s="345" t="s">
        <v>339</v>
      </c>
      <c r="C1" s="356"/>
      <c r="D1" s="97"/>
      <c r="E1" s="97"/>
    </row>
    <row r="2" spans="1:5" s="164" customFormat="1" ht="43.5" customHeight="1" x14ac:dyDescent="0.25">
      <c r="A2" s="357" t="s">
        <v>261</v>
      </c>
      <c r="B2" s="357"/>
      <c r="C2" s="357"/>
    </row>
    <row r="3" spans="1:5" ht="35.25" customHeight="1" x14ac:dyDescent="0.25">
      <c r="A3" s="358" t="s">
        <v>233</v>
      </c>
      <c r="B3" s="358"/>
      <c r="C3" s="358"/>
    </row>
    <row r="4" spans="1:5" ht="35.25" customHeight="1" x14ac:dyDescent="0.25">
      <c r="A4" s="150" t="s">
        <v>132</v>
      </c>
      <c r="B4" s="166" t="s">
        <v>134</v>
      </c>
      <c r="C4" s="102" t="s">
        <v>135</v>
      </c>
    </row>
    <row r="5" spans="1:5" ht="30" x14ac:dyDescent="0.25">
      <c r="A5" s="154" t="s">
        <v>230</v>
      </c>
      <c r="B5" s="165" t="s">
        <v>130</v>
      </c>
      <c r="C5" s="165" t="s">
        <v>130</v>
      </c>
    </row>
    <row r="6" spans="1:5" ht="45" x14ac:dyDescent="0.25">
      <c r="A6" s="154" t="s">
        <v>231</v>
      </c>
      <c r="B6" s="165" t="s">
        <v>130</v>
      </c>
      <c r="C6" s="165" t="s">
        <v>130</v>
      </c>
    </row>
    <row r="7" spans="1:5" x14ac:dyDescent="0.25">
      <c r="A7" s="145" t="s">
        <v>133</v>
      </c>
      <c r="B7" s="165" t="s">
        <v>130</v>
      </c>
      <c r="C7" s="165" t="s">
        <v>130</v>
      </c>
    </row>
    <row r="8" spans="1:5" x14ac:dyDescent="0.25">
      <c r="A8" s="152"/>
      <c r="B8" s="167"/>
      <c r="C8" s="167"/>
    </row>
    <row r="9" spans="1:5" ht="35.25" customHeight="1" x14ac:dyDescent="0.25">
      <c r="A9" s="358" t="s">
        <v>232</v>
      </c>
      <c r="B9" s="358"/>
      <c r="C9" s="358"/>
    </row>
    <row r="10" spans="1:5" ht="35.25" customHeight="1" x14ac:dyDescent="0.25">
      <c r="A10" s="150" t="s">
        <v>132</v>
      </c>
      <c r="B10" s="166" t="s">
        <v>208</v>
      </c>
      <c r="C10" s="102" t="s">
        <v>209</v>
      </c>
    </row>
    <row r="11" spans="1:5" ht="30" x14ac:dyDescent="0.25">
      <c r="A11" s="154" t="s">
        <v>230</v>
      </c>
      <c r="B11" s="165" t="s">
        <v>130</v>
      </c>
      <c r="C11" s="165" t="s">
        <v>130</v>
      </c>
    </row>
    <row r="12" spans="1:5" ht="45" x14ac:dyDescent="0.25">
      <c r="A12" s="154" t="s">
        <v>231</v>
      </c>
      <c r="B12" s="165" t="s">
        <v>130</v>
      </c>
      <c r="C12" s="165" t="s">
        <v>130</v>
      </c>
    </row>
    <row r="13" spans="1:5" x14ac:dyDescent="0.25">
      <c r="A13" s="145" t="s">
        <v>133</v>
      </c>
      <c r="B13" s="165" t="s">
        <v>130</v>
      </c>
      <c r="C13" s="165" t="s">
        <v>130</v>
      </c>
    </row>
    <row r="14" spans="1:5" x14ac:dyDescent="0.25">
      <c r="A14" s="152"/>
      <c r="B14" s="167"/>
      <c r="C14" s="167"/>
    </row>
    <row r="15" spans="1:5" ht="35.25" customHeight="1" x14ac:dyDescent="0.25">
      <c r="A15" s="358" t="s">
        <v>340</v>
      </c>
      <c r="B15" s="358"/>
      <c r="C15" s="358"/>
    </row>
    <row r="16" spans="1:5" ht="35.25" customHeight="1" x14ac:dyDescent="0.25">
      <c r="A16" s="150" t="s">
        <v>132</v>
      </c>
      <c r="B16" s="166" t="s">
        <v>341</v>
      </c>
      <c r="C16" s="102" t="s">
        <v>342</v>
      </c>
    </row>
    <row r="17" spans="1:3" ht="30" x14ac:dyDescent="0.25">
      <c r="A17" s="154" t="s">
        <v>230</v>
      </c>
      <c r="B17" s="165" t="s">
        <v>130</v>
      </c>
      <c r="C17" s="165" t="s">
        <v>130</v>
      </c>
    </row>
    <row r="18" spans="1:3" ht="45" x14ac:dyDescent="0.25">
      <c r="A18" s="154" t="s">
        <v>231</v>
      </c>
      <c r="B18" s="165" t="s">
        <v>130</v>
      </c>
      <c r="C18" s="165" t="s">
        <v>130</v>
      </c>
    </row>
    <row r="19" spans="1:3" x14ac:dyDescent="0.25">
      <c r="A19" s="145" t="s">
        <v>133</v>
      </c>
      <c r="B19" s="165" t="s">
        <v>130</v>
      </c>
      <c r="C19" s="165" t="s">
        <v>130</v>
      </c>
    </row>
  </sheetData>
  <mergeCells count="5">
    <mergeCell ref="B1:C1"/>
    <mergeCell ref="A2:C2"/>
    <mergeCell ref="A3:C3"/>
    <mergeCell ref="A9:C9"/>
    <mergeCell ref="A15:C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Приложение</vt:lpstr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Лист3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2021-04-23T07:23:31Z</dcterms:modified>
</cp:coreProperties>
</file>